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codeName="ThisWorkbook" defaultThemeVersion="124226"/>
  <mc:AlternateContent xmlns:mc="http://schemas.openxmlformats.org/markup-compatibility/2006">
    <mc:Choice Requires="x15">
      <x15ac:absPath xmlns:x15ac="http://schemas.microsoft.com/office/spreadsheetml/2010/11/ac" url="J:\procurement_baa_rfp\WIP - NOT PUBLIC\RFP 26-87397 SPD Onsite Clinic Services\RFP and Attachments\"/>
    </mc:Choice>
  </mc:AlternateContent>
  <xr:revisionPtr revIDLastSave="0" documentId="14_{BFB3DE21-356A-4223-8071-A28DC120C180}" xr6:coauthVersionLast="47" xr6:coauthVersionMax="47" xr10:uidLastSave="{00000000-0000-0000-0000-000000000000}"/>
  <bookViews>
    <workbookView xWindow="-120" yWindow="-120" windowWidth="29040" windowHeight="15720" tabRatio="801" firstSheet="2" activeTab="2" xr2:uid="{00000000-000D-0000-FFFF-FFFF00000000}"/>
  </bookViews>
  <sheets>
    <sheet name="Summary" sheetId="25" state="hidden" r:id="rId1"/>
    <sheet name="Salary Rates" sheetId="18" state="hidden" r:id="rId2"/>
    <sheet name="Instructions" sheetId="41" r:id="rId3"/>
    <sheet name="1. Fee-For-Service Clinic" sheetId="38" r:id="rId4"/>
    <sheet name="2. Hybrid Clinic" sheetId="39" r:id="rId5"/>
    <sheet name="3. All Other Clinic Models" sheetId="40" r:id="rId6"/>
  </sheets>
  <externalReferences>
    <externalReference r:id="rId7"/>
  </externalReferences>
  <definedNames>
    <definedName name="__IntlFixup" hidden="1">TRUE</definedName>
    <definedName name="__tax1" localSheetId="5">#REF!</definedName>
    <definedName name="__tax1">#REF!</definedName>
    <definedName name="__tax2" localSheetId="5">#REF!</definedName>
    <definedName name="__tax2">#REF!</definedName>
    <definedName name="__tax3" localSheetId="5">#REF!</definedName>
    <definedName name="__tax3">#REF!</definedName>
    <definedName name="__tax4" localSheetId="5">#REF!</definedName>
    <definedName name="__tax4">#REF!</definedName>
    <definedName name="_xlnm._FilterDatabase" localSheetId="3" hidden="1">'1. Fee-For-Service Clinic'!$A$13:$E$41</definedName>
    <definedName name="_tax1" localSheetId="5">#REF!</definedName>
    <definedName name="_tax1">#REF!</definedName>
    <definedName name="_tax2" localSheetId="5">#REF!</definedName>
    <definedName name="_tax2">#REF!</definedName>
    <definedName name="_tax3" localSheetId="5">#REF!</definedName>
    <definedName name="_tax3">#REF!</definedName>
    <definedName name="_tax4" localSheetId="5">#REF!</definedName>
    <definedName name="_tax4">#REF!</definedName>
    <definedName name="boxes" localSheetId="5">#REF!</definedName>
    <definedName name="boxes">#REF!</definedName>
    <definedName name="button_area_1" localSheetId="5">#REF!</definedName>
    <definedName name="button_area_1">#REF!</definedName>
    <definedName name="CCT" localSheetId="5">#REF!</definedName>
    <definedName name="CCT">#REF!</definedName>
    <definedName name="celltips_area" localSheetId="5">#REF!</definedName>
    <definedName name="celltips_area">#REF!</definedName>
    <definedName name="data1" localSheetId="5">#REF!</definedName>
    <definedName name="data1">#REF!</definedName>
    <definedName name="data10" localSheetId="5">#REF!</definedName>
    <definedName name="data10">#REF!</definedName>
    <definedName name="data11" localSheetId="5">#REF!</definedName>
    <definedName name="data11">#REF!</definedName>
    <definedName name="data12" localSheetId="5">#REF!</definedName>
    <definedName name="data12">#REF!</definedName>
    <definedName name="data13" localSheetId="5">#REF!</definedName>
    <definedName name="data13">#REF!</definedName>
    <definedName name="data14" localSheetId="5">#REF!</definedName>
    <definedName name="data14">#REF!</definedName>
    <definedName name="data15" localSheetId="5">#REF!</definedName>
    <definedName name="data15">#REF!</definedName>
    <definedName name="data16" localSheetId="5">#REF!</definedName>
    <definedName name="data16">#REF!</definedName>
    <definedName name="data17" localSheetId="5">#REF!</definedName>
    <definedName name="data17">#REF!</definedName>
    <definedName name="data18" localSheetId="5">#REF!</definedName>
    <definedName name="data18">#REF!</definedName>
    <definedName name="data19" localSheetId="5">#REF!</definedName>
    <definedName name="data19">#REF!</definedName>
    <definedName name="data2" localSheetId="5">#REF!</definedName>
    <definedName name="data2">#REF!</definedName>
    <definedName name="data20" localSheetId="5">#REF!</definedName>
    <definedName name="data20">#REF!</definedName>
    <definedName name="data21" localSheetId="5">#REF!</definedName>
    <definedName name="data21">#REF!</definedName>
    <definedName name="data22" localSheetId="5">#REF!</definedName>
    <definedName name="data22">#REF!</definedName>
    <definedName name="data23" localSheetId="5">#REF!</definedName>
    <definedName name="data23">#REF!</definedName>
    <definedName name="data24" localSheetId="5">#REF!</definedName>
    <definedName name="data24">#REF!</definedName>
    <definedName name="data25" localSheetId="5">#REF!</definedName>
    <definedName name="data25">#REF!</definedName>
    <definedName name="data26" localSheetId="5">#REF!</definedName>
    <definedName name="data26">#REF!</definedName>
    <definedName name="data27" localSheetId="5">#REF!</definedName>
    <definedName name="data27">#REF!</definedName>
    <definedName name="data28" localSheetId="5">#REF!</definedName>
    <definedName name="data28">#REF!</definedName>
    <definedName name="data29" localSheetId="5">#REF!</definedName>
    <definedName name="data29">#REF!</definedName>
    <definedName name="data3" localSheetId="5">#REF!</definedName>
    <definedName name="data3">#REF!</definedName>
    <definedName name="data30" localSheetId="5">#REF!</definedName>
    <definedName name="data30">#REF!</definedName>
    <definedName name="data31" localSheetId="5">#REF!</definedName>
    <definedName name="data31">#REF!</definedName>
    <definedName name="data32" localSheetId="5">#REF!</definedName>
    <definedName name="data32">#REF!</definedName>
    <definedName name="data33" localSheetId="5">#REF!</definedName>
    <definedName name="data33">#REF!</definedName>
    <definedName name="data34" localSheetId="5">#REF!</definedName>
    <definedName name="data34">#REF!</definedName>
    <definedName name="data35" localSheetId="5">#REF!</definedName>
    <definedName name="data35">#REF!</definedName>
    <definedName name="data36" localSheetId="5">#REF!</definedName>
    <definedName name="data36">#REF!</definedName>
    <definedName name="data37" localSheetId="5">#REF!</definedName>
    <definedName name="data37">#REF!</definedName>
    <definedName name="data38" localSheetId="5">#REF!</definedName>
    <definedName name="data38">#REF!</definedName>
    <definedName name="data39" localSheetId="5">#REF!</definedName>
    <definedName name="data39">#REF!</definedName>
    <definedName name="data4" localSheetId="5">#REF!</definedName>
    <definedName name="data4">#REF!</definedName>
    <definedName name="data40" localSheetId="5">#REF!</definedName>
    <definedName name="data40">#REF!</definedName>
    <definedName name="data41" localSheetId="5">#REF!</definedName>
    <definedName name="data41">#REF!</definedName>
    <definedName name="data42" localSheetId="5">#REF!</definedName>
    <definedName name="data42">#REF!</definedName>
    <definedName name="data43" localSheetId="5">#REF!</definedName>
    <definedName name="data43">#REF!</definedName>
    <definedName name="data44" localSheetId="5">#REF!</definedName>
    <definedName name="data44">#REF!</definedName>
    <definedName name="data45" localSheetId="5">#REF!</definedName>
    <definedName name="data45">#REF!</definedName>
    <definedName name="data46" localSheetId="5">#REF!</definedName>
    <definedName name="data46">#REF!</definedName>
    <definedName name="data47" localSheetId="5">#REF!</definedName>
    <definedName name="data47">#REF!</definedName>
    <definedName name="data48" localSheetId="5">#REF!</definedName>
    <definedName name="data48">#REF!</definedName>
    <definedName name="data49" localSheetId="5">#REF!</definedName>
    <definedName name="data49">#REF!</definedName>
    <definedName name="data5" localSheetId="5">#REF!</definedName>
    <definedName name="data5">#REF!</definedName>
    <definedName name="data50" localSheetId="5">#REF!</definedName>
    <definedName name="data50">#REF!</definedName>
    <definedName name="data51" localSheetId="5">#REF!</definedName>
    <definedName name="data51">#REF!</definedName>
    <definedName name="data52" localSheetId="5">#REF!</definedName>
    <definedName name="data52">#REF!</definedName>
    <definedName name="data53" localSheetId="5">#REF!</definedName>
    <definedName name="data53">#REF!</definedName>
    <definedName name="data54" localSheetId="5">#REF!</definedName>
    <definedName name="data54">#REF!</definedName>
    <definedName name="data55" localSheetId="5">#REF!</definedName>
    <definedName name="data55">#REF!</definedName>
    <definedName name="data56" localSheetId="5">#REF!</definedName>
    <definedName name="data56">#REF!</definedName>
    <definedName name="data57" localSheetId="5">#REF!</definedName>
    <definedName name="data57">#REF!</definedName>
    <definedName name="data58" localSheetId="5">#REF!</definedName>
    <definedName name="data58">#REF!</definedName>
    <definedName name="data59" localSheetId="5">#REF!</definedName>
    <definedName name="data59">#REF!</definedName>
    <definedName name="data6" localSheetId="5">#REF!</definedName>
    <definedName name="data6">#REF!</definedName>
    <definedName name="data60" localSheetId="5">#REF!</definedName>
    <definedName name="data60">#REF!</definedName>
    <definedName name="data61" localSheetId="5">#REF!</definedName>
    <definedName name="data61">#REF!</definedName>
    <definedName name="data62" localSheetId="5">#REF!</definedName>
    <definedName name="data62">#REF!</definedName>
    <definedName name="data63" localSheetId="5">#REF!</definedName>
    <definedName name="data63">#REF!</definedName>
    <definedName name="data64" localSheetId="5">#REF!</definedName>
    <definedName name="data64">#REF!</definedName>
    <definedName name="data65" localSheetId="5">#REF!</definedName>
    <definedName name="data65">#REF!</definedName>
    <definedName name="data66" localSheetId="5">#REF!</definedName>
    <definedName name="data66">#REF!</definedName>
    <definedName name="data67" localSheetId="5">#REF!</definedName>
    <definedName name="data67">#REF!</definedName>
    <definedName name="data68" localSheetId="5">#REF!</definedName>
    <definedName name="data68">#REF!</definedName>
    <definedName name="data69" localSheetId="5">#REF!</definedName>
    <definedName name="data69">#REF!</definedName>
    <definedName name="data7" localSheetId="5">#REF!</definedName>
    <definedName name="data7">#REF!</definedName>
    <definedName name="data70" localSheetId="5">#REF!</definedName>
    <definedName name="data70">#REF!</definedName>
    <definedName name="data8" localSheetId="5">#REF!</definedName>
    <definedName name="data8">#REF!</definedName>
    <definedName name="data9" localSheetId="5">#REF!</definedName>
    <definedName name="data9">#REF!</definedName>
    <definedName name="dflt1">'[1]Customize Your Invoice'!$E$22</definedName>
    <definedName name="dflt4">'[1]Customize Your Invoice'!$E$26</definedName>
    <definedName name="dflt5">'[1]Customize Your Invoice'!$E$27</definedName>
    <definedName name="dflt6">'[1]Customize Your Invoice'!$D$28</definedName>
    <definedName name="dflt7">'[1]Customize Your Invoice'!$G$27</definedName>
    <definedName name="display_area_2" localSheetId="5">#REF!</definedName>
    <definedName name="display_area_2">#REF!</definedName>
    <definedName name="gh">'[1]Customize Your Invoice'!$E$27</definedName>
    <definedName name="hjhj">'[1]Customize Your Invoice'!$E$22</definedName>
    <definedName name="kjkjk">'[1]Customize Your Invoice'!$D$28</definedName>
    <definedName name="NO" localSheetId="5">#REF!</definedName>
    <definedName name="NO">#REF!</definedName>
    <definedName name="_xlnm.Print_Area" localSheetId="1">'Salary Rates'!$A$1:$CB$11</definedName>
    <definedName name="qzqzqz10" localSheetId="5">#REF!</definedName>
    <definedName name="qzqzqz10">#REF!</definedName>
    <definedName name="qzqzqz11" localSheetId="5">#REF!</definedName>
    <definedName name="qzqzqz11">#REF!</definedName>
    <definedName name="qzqzqz12" localSheetId="5">#REF!</definedName>
    <definedName name="qzqzqz12">#REF!</definedName>
    <definedName name="qzqzqz13" localSheetId="5">#REF!</definedName>
    <definedName name="qzqzqz13">#REF!</definedName>
    <definedName name="qzqzqz14" localSheetId="5">#REF!</definedName>
    <definedName name="qzqzqz14">#REF!</definedName>
    <definedName name="qzqzqz15" localSheetId="5">#REF!</definedName>
    <definedName name="qzqzqz15">#REF!</definedName>
    <definedName name="qzqzqz16" localSheetId="5">#REF!</definedName>
    <definedName name="qzqzqz16">#REF!</definedName>
    <definedName name="qzqzqz17" localSheetId="5">#REF!</definedName>
    <definedName name="qzqzqz17">#REF!</definedName>
    <definedName name="qzqzqz18" localSheetId="5">#REF!</definedName>
    <definedName name="qzqzqz18">#REF!</definedName>
    <definedName name="qzqzqz19" localSheetId="5">#REF!</definedName>
    <definedName name="qzqzqz19">#REF!</definedName>
    <definedName name="qzqzqz20" localSheetId="5">#REF!</definedName>
    <definedName name="qzqzqz20">#REF!</definedName>
    <definedName name="qzqzqz21" localSheetId="5">#REF!</definedName>
    <definedName name="qzqzqz21">#REF!</definedName>
    <definedName name="qzqzqz22" localSheetId="5">#REF!</definedName>
    <definedName name="qzqzqz22">#REF!</definedName>
    <definedName name="qzqzqz23" localSheetId="5">#REF!</definedName>
    <definedName name="qzqzqz23">#REF!</definedName>
    <definedName name="qzqzqz24" localSheetId="5">#REF!</definedName>
    <definedName name="qzqzqz24">#REF!</definedName>
    <definedName name="qzqzqz25" localSheetId="5">#REF!</definedName>
    <definedName name="qzqzqz25">#REF!</definedName>
    <definedName name="qzqzqz26" localSheetId="5">#REF!</definedName>
    <definedName name="qzqzqz26">#REF!</definedName>
    <definedName name="qzqzqz27" localSheetId="5">#REF!</definedName>
    <definedName name="qzqzqz27">#REF!</definedName>
    <definedName name="qzqzqz28" localSheetId="5">#REF!</definedName>
    <definedName name="qzqzqz28">#REF!</definedName>
    <definedName name="qzqzqz29" localSheetId="5">#REF!</definedName>
    <definedName name="qzqzqz29">#REF!</definedName>
    <definedName name="qzqzqz30" localSheetId="5">#REF!</definedName>
    <definedName name="qzqzqz30">#REF!</definedName>
    <definedName name="qzqzqz31" localSheetId="5">#REF!</definedName>
    <definedName name="qzqzqz31">#REF!</definedName>
    <definedName name="qzqzqz32" localSheetId="5">#REF!</definedName>
    <definedName name="qzqzqz32">#REF!</definedName>
    <definedName name="qzqzqz6" localSheetId="5">#REF!</definedName>
    <definedName name="qzqzqz6">#REF!</definedName>
    <definedName name="qzqzqz7" localSheetId="5">#REF!</definedName>
    <definedName name="qzqzqz7">#REF!</definedName>
    <definedName name="qzqzqz8" localSheetId="5">#REF!</definedName>
    <definedName name="qzqzqz8">#REF!</definedName>
    <definedName name="qzqzqz9" localSheetId="5">#REF!</definedName>
    <definedName name="qzqzqz9">#REF!</definedName>
    <definedName name="TOT" localSheetId="5">#REF!</definedName>
    <definedName name="TOT">#REF!</definedName>
    <definedName name="vital5">'[1]Customize Your Invoice'!$E$15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36" i="40" l="1"/>
  <c r="H136" i="40"/>
  <c r="I136" i="40"/>
  <c r="J136" i="40"/>
  <c r="F136" i="40"/>
  <c r="P125" i="40"/>
  <c r="Q125" i="40"/>
  <c r="R125" i="40"/>
  <c r="S125" i="40"/>
  <c r="T125" i="40"/>
  <c r="P126" i="40"/>
  <c r="Q126" i="40"/>
  <c r="R126" i="40"/>
  <c r="S126" i="40"/>
  <c r="T126" i="40"/>
  <c r="P127" i="40"/>
  <c r="Q127" i="40"/>
  <c r="R127" i="40"/>
  <c r="S127" i="40"/>
  <c r="T127" i="40"/>
  <c r="P128" i="40"/>
  <c r="Q128" i="40"/>
  <c r="R128" i="40"/>
  <c r="S128" i="40"/>
  <c r="T128" i="40"/>
  <c r="P129" i="40"/>
  <c r="Q129" i="40"/>
  <c r="R129" i="40"/>
  <c r="S129" i="40"/>
  <c r="T129" i="40"/>
  <c r="P130" i="40"/>
  <c r="Q130" i="40"/>
  <c r="R130" i="40"/>
  <c r="S130" i="40"/>
  <c r="T130" i="40"/>
  <c r="P131" i="40"/>
  <c r="Q131" i="40"/>
  <c r="R131" i="40"/>
  <c r="S131" i="40"/>
  <c r="T131" i="40"/>
  <c r="P132" i="40"/>
  <c r="Q132" i="40"/>
  <c r="R132" i="40"/>
  <c r="S132" i="40"/>
  <c r="T132" i="40"/>
  <c r="P133" i="40"/>
  <c r="Q133" i="40"/>
  <c r="R133" i="40"/>
  <c r="S133" i="40"/>
  <c r="T133" i="40"/>
  <c r="P134" i="40"/>
  <c r="Q134" i="40"/>
  <c r="R134" i="40"/>
  <c r="S134" i="40"/>
  <c r="T134" i="40"/>
  <c r="N55" i="39"/>
  <c r="O55" i="39"/>
  <c r="P55" i="39"/>
  <c r="Q55" i="39"/>
  <c r="R55" i="39"/>
  <c r="N56" i="39"/>
  <c r="O56" i="39"/>
  <c r="P56" i="39"/>
  <c r="Q56" i="39"/>
  <c r="R56" i="39"/>
  <c r="N57" i="39"/>
  <c r="O57" i="39"/>
  <c r="P57" i="39"/>
  <c r="Q57" i="39"/>
  <c r="R57" i="39"/>
  <c r="N58" i="39"/>
  <c r="O58" i="39"/>
  <c r="P58" i="39"/>
  <c r="Q58" i="39"/>
  <c r="R58" i="39"/>
  <c r="N59" i="39"/>
  <c r="O59" i="39"/>
  <c r="P59" i="39"/>
  <c r="Q59" i="39"/>
  <c r="R59" i="39"/>
  <c r="N60" i="39"/>
  <c r="O60" i="39"/>
  <c r="P60" i="39"/>
  <c r="Q60" i="39"/>
  <c r="R60" i="39"/>
  <c r="N61" i="39"/>
  <c r="O61" i="39"/>
  <c r="P61" i="39"/>
  <c r="Q61" i="39"/>
  <c r="R61" i="39"/>
  <c r="N62" i="39"/>
  <c r="O62" i="39"/>
  <c r="P62" i="39"/>
  <c r="Q62" i="39"/>
  <c r="R62" i="39"/>
  <c r="N63" i="39"/>
  <c r="O63" i="39"/>
  <c r="P63" i="39"/>
  <c r="Q63" i="39"/>
  <c r="R63" i="39"/>
  <c r="N64" i="39"/>
  <c r="O64" i="39"/>
  <c r="P64" i="39"/>
  <c r="Q64" i="39"/>
  <c r="R64" i="39"/>
  <c r="D83" i="38"/>
  <c r="N53" i="38"/>
  <c r="O53" i="38"/>
  <c r="P53" i="38"/>
  <c r="Q53" i="38"/>
  <c r="R53" i="38"/>
  <c r="N54" i="38"/>
  <c r="O54" i="38"/>
  <c r="P54" i="38"/>
  <c r="Q54" i="38"/>
  <c r="R54" i="38"/>
  <c r="N55" i="38"/>
  <c r="O55" i="38"/>
  <c r="P55" i="38"/>
  <c r="Q55" i="38"/>
  <c r="R55" i="38"/>
  <c r="N56" i="38"/>
  <c r="O56" i="38"/>
  <c r="P56" i="38"/>
  <c r="Q56" i="38"/>
  <c r="R56" i="38"/>
  <c r="N57" i="38"/>
  <c r="O57" i="38"/>
  <c r="P57" i="38"/>
  <c r="Q57" i="38"/>
  <c r="R57" i="38"/>
  <c r="N58" i="38"/>
  <c r="O58" i="38"/>
  <c r="P58" i="38"/>
  <c r="Q58" i="38"/>
  <c r="R58" i="38"/>
  <c r="N59" i="38"/>
  <c r="O59" i="38"/>
  <c r="P59" i="38"/>
  <c r="Q59" i="38"/>
  <c r="R59" i="38"/>
  <c r="N60" i="38"/>
  <c r="O60" i="38"/>
  <c r="P60" i="38"/>
  <c r="Q60" i="38"/>
  <c r="R60" i="38"/>
  <c r="N61" i="38"/>
  <c r="O61" i="38"/>
  <c r="P61" i="38"/>
  <c r="Q61" i="38"/>
  <c r="R61" i="38"/>
  <c r="N62" i="38"/>
  <c r="O62" i="38"/>
  <c r="P62" i="38"/>
  <c r="Q62" i="38"/>
  <c r="R62" i="38"/>
  <c r="O147" i="39" l="1"/>
  <c r="P147" i="39"/>
  <c r="Q147" i="39"/>
  <c r="R147" i="39"/>
  <c r="O148" i="39"/>
  <c r="P148" i="39"/>
  <c r="Q148" i="39"/>
  <c r="R148" i="39"/>
  <c r="O149" i="39"/>
  <c r="P149" i="39"/>
  <c r="Q149" i="39"/>
  <c r="R149" i="39"/>
  <c r="O150" i="39"/>
  <c r="P150" i="39"/>
  <c r="Q150" i="39"/>
  <c r="R150" i="39"/>
  <c r="F151" i="39"/>
  <c r="G151" i="39"/>
  <c r="H151" i="39"/>
  <c r="E151" i="39"/>
  <c r="R128" i="39"/>
  <c r="Q128" i="39"/>
  <c r="P128" i="39"/>
  <c r="O128" i="39"/>
  <c r="E142" i="39"/>
  <c r="F142" i="39"/>
  <c r="G142" i="39"/>
  <c r="H142" i="39"/>
  <c r="O129" i="39"/>
  <c r="O142" i="39" s="1"/>
  <c r="P129" i="39"/>
  <c r="Q129" i="39"/>
  <c r="Q142" i="39" s="1"/>
  <c r="R129" i="39"/>
  <c r="O130" i="39"/>
  <c r="P130" i="39"/>
  <c r="Q130" i="39"/>
  <c r="R130" i="39"/>
  <c r="O131" i="39"/>
  <c r="P131" i="39"/>
  <c r="Q131" i="39"/>
  <c r="R131" i="39"/>
  <c r="O132" i="39"/>
  <c r="P132" i="39"/>
  <c r="Q132" i="39"/>
  <c r="R132" i="39"/>
  <c r="O133" i="39"/>
  <c r="P133" i="39"/>
  <c r="Q133" i="39"/>
  <c r="R133" i="39"/>
  <c r="O134" i="39"/>
  <c r="P134" i="39"/>
  <c r="Q134" i="39"/>
  <c r="R134" i="39"/>
  <c r="O135" i="39"/>
  <c r="P135" i="39"/>
  <c r="Q135" i="39"/>
  <c r="R135" i="39"/>
  <c r="O136" i="39"/>
  <c r="P136" i="39"/>
  <c r="Q136" i="39"/>
  <c r="R136" i="39"/>
  <c r="O137" i="39"/>
  <c r="P137" i="39"/>
  <c r="Q137" i="39"/>
  <c r="R137" i="39"/>
  <c r="O138" i="39"/>
  <c r="P138" i="39"/>
  <c r="Q138" i="39"/>
  <c r="R138" i="39"/>
  <c r="O139" i="39"/>
  <c r="P139" i="39"/>
  <c r="Q139" i="39"/>
  <c r="R139" i="39"/>
  <c r="O140" i="39"/>
  <c r="P140" i="39"/>
  <c r="Q140" i="39"/>
  <c r="R140" i="39"/>
  <c r="O141" i="39"/>
  <c r="P141" i="39"/>
  <c r="Q141" i="39"/>
  <c r="R141" i="39"/>
  <c r="E124" i="39"/>
  <c r="F124" i="39"/>
  <c r="G124" i="39"/>
  <c r="H124" i="39"/>
  <c r="E85" i="39"/>
  <c r="F85" i="39"/>
  <c r="G85" i="39"/>
  <c r="H85" i="39"/>
  <c r="D124" i="39"/>
  <c r="O105" i="39"/>
  <c r="P105" i="39"/>
  <c r="Q105" i="39"/>
  <c r="R105" i="39"/>
  <c r="O106" i="39"/>
  <c r="P106" i="39"/>
  <c r="Q106" i="39"/>
  <c r="R106" i="39"/>
  <c r="O107" i="39"/>
  <c r="P107" i="39"/>
  <c r="Q107" i="39"/>
  <c r="R107" i="39"/>
  <c r="O108" i="39"/>
  <c r="P108" i="39"/>
  <c r="Q108" i="39"/>
  <c r="R108" i="39"/>
  <c r="O109" i="39"/>
  <c r="P109" i="39"/>
  <c r="Q109" i="39"/>
  <c r="R109" i="39"/>
  <c r="O110" i="39"/>
  <c r="P110" i="39"/>
  <c r="Q110" i="39"/>
  <c r="R110" i="39"/>
  <c r="O111" i="39"/>
  <c r="P111" i="39"/>
  <c r="Q111" i="39"/>
  <c r="R111" i="39"/>
  <c r="O112" i="39"/>
  <c r="P112" i="39"/>
  <c r="Q112" i="39"/>
  <c r="R112" i="39"/>
  <c r="O113" i="39"/>
  <c r="P113" i="39"/>
  <c r="Q113" i="39"/>
  <c r="R113" i="39"/>
  <c r="O114" i="39"/>
  <c r="P114" i="39"/>
  <c r="Q114" i="39"/>
  <c r="R114" i="39"/>
  <c r="O115" i="39"/>
  <c r="P115" i="39"/>
  <c r="Q115" i="39"/>
  <c r="R115" i="39"/>
  <c r="O116" i="39"/>
  <c r="P116" i="39"/>
  <c r="Q116" i="39"/>
  <c r="R116" i="39"/>
  <c r="O117" i="39"/>
  <c r="P117" i="39"/>
  <c r="Q117" i="39"/>
  <c r="R117" i="39"/>
  <c r="O118" i="39"/>
  <c r="P118" i="39"/>
  <c r="Q118" i="39"/>
  <c r="R118" i="39"/>
  <c r="O119" i="39"/>
  <c r="P119" i="39"/>
  <c r="Q119" i="39"/>
  <c r="R119" i="39"/>
  <c r="O120" i="39"/>
  <c r="P120" i="39"/>
  <c r="Q120" i="39"/>
  <c r="R120" i="39"/>
  <c r="O121" i="39"/>
  <c r="P121" i="39"/>
  <c r="Q121" i="39"/>
  <c r="R121" i="39"/>
  <c r="O122" i="39"/>
  <c r="P122" i="39"/>
  <c r="Q122" i="39"/>
  <c r="R122" i="39"/>
  <c r="O123" i="39"/>
  <c r="P123" i="39"/>
  <c r="Q123" i="39"/>
  <c r="R123" i="39"/>
  <c r="N103" i="39"/>
  <c r="O103" i="39"/>
  <c r="P103" i="39"/>
  <c r="Q103" i="39"/>
  <c r="R103" i="39"/>
  <c r="R146" i="39"/>
  <c r="R151" i="39" s="1"/>
  <c r="Q146" i="39"/>
  <c r="Q151" i="39" s="1"/>
  <c r="P146" i="39"/>
  <c r="P151" i="39" s="1"/>
  <c r="O146" i="39"/>
  <c r="R104" i="39"/>
  <c r="Q104" i="39"/>
  <c r="P104" i="39"/>
  <c r="O104" i="39"/>
  <c r="R102" i="39"/>
  <c r="Q102" i="39"/>
  <c r="P102" i="39"/>
  <c r="O102" i="39"/>
  <c r="N102" i="39"/>
  <c r="R101" i="39"/>
  <c r="Q101" i="39"/>
  <c r="P101" i="39"/>
  <c r="O101" i="39"/>
  <c r="N101" i="39"/>
  <c r="R100" i="39"/>
  <c r="Q100" i="39"/>
  <c r="P100" i="39"/>
  <c r="O100" i="39"/>
  <c r="N100" i="39"/>
  <c r="R99" i="39"/>
  <c r="Q99" i="39"/>
  <c r="P99" i="39"/>
  <c r="O99" i="39"/>
  <c r="N99" i="39"/>
  <c r="R98" i="39"/>
  <c r="Q98" i="39"/>
  <c r="P98" i="39"/>
  <c r="O98" i="39"/>
  <c r="N98" i="39"/>
  <c r="R97" i="39"/>
  <c r="Q97" i="39"/>
  <c r="P97" i="39"/>
  <c r="O97" i="39"/>
  <c r="N97" i="39"/>
  <c r="R96" i="39"/>
  <c r="Q96" i="39"/>
  <c r="P96" i="39"/>
  <c r="O96" i="39"/>
  <c r="N96" i="39"/>
  <c r="R95" i="39"/>
  <c r="Q95" i="39"/>
  <c r="P95" i="39"/>
  <c r="O95" i="39"/>
  <c r="N95" i="39"/>
  <c r="R94" i="39"/>
  <c r="Q94" i="39"/>
  <c r="P94" i="39"/>
  <c r="O94" i="39"/>
  <c r="N94" i="39"/>
  <c r="R93" i="39"/>
  <c r="Q93" i="39"/>
  <c r="P93" i="39"/>
  <c r="O93" i="39"/>
  <c r="N93" i="39"/>
  <c r="R92" i="39"/>
  <c r="Q92" i="39"/>
  <c r="P92" i="39"/>
  <c r="O92" i="39"/>
  <c r="N92" i="39"/>
  <c r="R91" i="39"/>
  <c r="Q91" i="39"/>
  <c r="P91" i="39"/>
  <c r="O91" i="39"/>
  <c r="N91" i="39"/>
  <c r="R90" i="39"/>
  <c r="Q90" i="39"/>
  <c r="P90" i="39"/>
  <c r="O90" i="39"/>
  <c r="N90" i="39"/>
  <c r="N26" i="39"/>
  <c r="O26" i="39"/>
  <c r="P26" i="39"/>
  <c r="Q26" i="39"/>
  <c r="R26" i="39"/>
  <c r="N27" i="39"/>
  <c r="O27" i="39"/>
  <c r="P27" i="39"/>
  <c r="Q27" i="39"/>
  <c r="R27" i="39"/>
  <c r="N28" i="39"/>
  <c r="O28" i="39"/>
  <c r="P28" i="39"/>
  <c r="Q28" i="39"/>
  <c r="R28" i="39"/>
  <c r="N29" i="39"/>
  <c r="O29" i="39"/>
  <c r="P29" i="39"/>
  <c r="Q29" i="39"/>
  <c r="R29" i="39"/>
  <c r="N30" i="39"/>
  <c r="O30" i="39"/>
  <c r="P30" i="39"/>
  <c r="Q30" i="39"/>
  <c r="R30" i="39"/>
  <c r="N31" i="39"/>
  <c r="O31" i="39"/>
  <c r="P31" i="39"/>
  <c r="Q31" i="39"/>
  <c r="R31" i="39"/>
  <c r="N32" i="39"/>
  <c r="O32" i="39"/>
  <c r="P32" i="39"/>
  <c r="Q32" i="39"/>
  <c r="R32" i="39"/>
  <c r="N33" i="39"/>
  <c r="O33" i="39"/>
  <c r="P33" i="39"/>
  <c r="Q33" i="39"/>
  <c r="R33" i="39"/>
  <c r="N34" i="39"/>
  <c r="O34" i="39"/>
  <c r="P34" i="39"/>
  <c r="Q34" i="39"/>
  <c r="R34" i="39"/>
  <c r="N35" i="39"/>
  <c r="O35" i="39"/>
  <c r="P35" i="39"/>
  <c r="Q35" i="39"/>
  <c r="R35" i="39"/>
  <c r="N36" i="39"/>
  <c r="O36" i="39"/>
  <c r="P36" i="39"/>
  <c r="Q36" i="39"/>
  <c r="R36" i="39"/>
  <c r="N37" i="39"/>
  <c r="O37" i="39"/>
  <c r="P37" i="39"/>
  <c r="Q37" i="39"/>
  <c r="R37" i="39"/>
  <c r="N38" i="39"/>
  <c r="O38" i="39"/>
  <c r="P38" i="39"/>
  <c r="Q38" i="39"/>
  <c r="R38" i="39"/>
  <c r="N39" i="39"/>
  <c r="O39" i="39"/>
  <c r="P39" i="39"/>
  <c r="Q39" i="39"/>
  <c r="R39" i="39"/>
  <c r="N40" i="39"/>
  <c r="O40" i="39"/>
  <c r="P40" i="39"/>
  <c r="Q40" i="39"/>
  <c r="R40" i="39"/>
  <c r="N41" i="39"/>
  <c r="O41" i="39"/>
  <c r="P41" i="39"/>
  <c r="Q41" i="39"/>
  <c r="R41" i="39"/>
  <c r="N42" i="39"/>
  <c r="O42" i="39"/>
  <c r="P42" i="39"/>
  <c r="Q42" i="39"/>
  <c r="R42" i="39"/>
  <c r="N43" i="39"/>
  <c r="O43" i="39"/>
  <c r="P43" i="39"/>
  <c r="Q43" i="39"/>
  <c r="R43" i="39"/>
  <c r="N44" i="39"/>
  <c r="O44" i="39"/>
  <c r="P44" i="39"/>
  <c r="Q44" i="39"/>
  <c r="R44" i="39"/>
  <c r="N45" i="39"/>
  <c r="O45" i="39"/>
  <c r="P45" i="39"/>
  <c r="Q45" i="39"/>
  <c r="R45" i="39"/>
  <c r="N46" i="39"/>
  <c r="O46" i="39"/>
  <c r="P46" i="39"/>
  <c r="Q46" i="39"/>
  <c r="R46" i="39"/>
  <c r="N47" i="39"/>
  <c r="O47" i="39"/>
  <c r="P47" i="39"/>
  <c r="Q47" i="39"/>
  <c r="R47" i="39"/>
  <c r="N48" i="39"/>
  <c r="O48" i="39"/>
  <c r="P48" i="39"/>
  <c r="Q48" i="39"/>
  <c r="R48" i="39"/>
  <c r="N49" i="39"/>
  <c r="O49" i="39"/>
  <c r="P49" i="39"/>
  <c r="Q49" i="39"/>
  <c r="R49" i="39"/>
  <c r="N50" i="39"/>
  <c r="O50" i="39"/>
  <c r="P50" i="39"/>
  <c r="Q50" i="39"/>
  <c r="R50" i="39"/>
  <c r="N51" i="39"/>
  <c r="O51" i="39"/>
  <c r="P51" i="39"/>
  <c r="Q51" i="39"/>
  <c r="R51" i="39"/>
  <c r="N52" i="39"/>
  <c r="O52" i="39"/>
  <c r="P52" i="39"/>
  <c r="Q52" i="39"/>
  <c r="R52" i="39"/>
  <c r="N53" i="39"/>
  <c r="O53" i="39"/>
  <c r="P53" i="39"/>
  <c r="Q53" i="39"/>
  <c r="R53" i="39"/>
  <c r="N54" i="39"/>
  <c r="O54" i="39"/>
  <c r="P54" i="39"/>
  <c r="Q54" i="39"/>
  <c r="R54" i="39"/>
  <c r="O65" i="39"/>
  <c r="P65" i="39"/>
  <c r="Q65" i="39"/>
  <c r="R65" i="39"/>
  <c r="O66" i="39"/>
  <c r="P66" i="39"/>
  <c r="Q66" i="39"/>
  <c r="R66" i="39"/>
  <c r="O67" i="39"/>
  <c r="P67" i="39"/>
  <c r="Q67" i="39"/>
  <c r="R67" i="39"/>
  <c r="O68" i="39"/>
  <c r="P68" i="39"/>
  <c r="Q68" i="39"/>
  <c r="R68" i="39"/>
  <c r="O69" i="39"/>
  <c r="P69" i="39"/>
  <c r="Q69" i="39"/>
  <c r="R69" i="39"/>
  <c r="O70" i="39"/>
  <c r="P70" i="39"/>
  <c r="Q70" i="39"/>
  <c r="R70" i="39"/>
  <c r="O71" i="39"/>
  <c r="P71" i="39"/>
  <c r="Q71" i="39"/>
  <c r="R71" i="39"/>
  <c r="O72" i="39"/>
  <c r="P72" i="39"/>
  <c r="Q72" i="39"/>
  <c r="R72" i="39"/>
  <c r="O73" i="39"/>
  <c r="P73" i="39"/>
  <c r="Q73" i="39"/>
  <c r="R73" i="39"/>
  <c r="O74" i="39"/>
  <c r="P74" i="39"/>
  <c r="Q74" i="39"/>
  <c r="R74" i="39"/>
  <c r="O75" i="39"/>
  <c r="P75" i="39"/>
  <c r="Q75" i="39"/>
  <c r="R75" i="39"/>
  <c r="O76" i="39"/>
  <c r="P76" i="39"/>
  <c r="Q76" i="39"/>
  <c r="R76" i="39"/>
  <c r="O77" i="39"/>
  <c r="P77" i="39"/>
  <c r="Q77" i="39"/>
  <c r="R77" i="39"/>
  <c r="O78" i="39"/>
  <c r="P78" i="39"/>
  <c r="Q78" i="39"/>
  <c r="R78" i="39"/>
  <c r="O79" i="39"/>
  <c r="P79" i="39"/>
  <c r="Q79" i="39"/>
  <c r="R79" i="39"/>
  <c r="O80" i="39"/>
  <c r="P80" i="39"/>
  <c r="Q80" i="39"/>
  <c r="R80" i="39"/>
  <c r="O81" i="39"/>
  <c r="P81" i="39"/>
  <c r="Q81" i="39"/>
  <c r="R81" i="39"/>
  <c r="O82" i="39"/>
  <c r="P82" i="39"/>
  <c r="Q82" i="39"/>
  <c r="R82" i="39"/>
  <c r="O83" i="39"/>
  <c r="P83" i="39"/>
  <c r="Q83" i="39"/>
  <c r="R83" i="39"/>
  <c r="O84" i="39"/>
  <c r="P84" i="39"/>
  <c r="Q84" i="39"/>
  <c r="R84" i="39"/>
  <c r="R25" i="39"/>
  <c r="Q25" i="39"/>
  <c r="P25" i="39"/>
  <c r="O25" i="39"/>
  <c r="N25" i="39"/>
  <c r="R15" i="39"/>
  <c r="Q15" i="39"/>
  <c r="P15" i="39"/>
  <c r="O15" i="39"/>
  <c r="N15" i="39"/>
  <c r="E21" i="39"/>
  <c r="F21" i="39"/>
  <c r="G21" i="39"/>
  <c r="H21" i="39"/>
  <c r="D21" i="39"/>
  <c r="N149" i="38"/>
  <c r="E149" i="38"/>
  <c r="F149" i="38"/>
  <c r="G149" i="38"/>
  <c r="H149" i="38"/>
  <c r="D149" i="38"/>
  <c r="N140" i="38"/>
  <c r="D140" i="38"/>
  <c r="H140" i="38"/>
  <c r="G140" i="38"/>
  <c r="F140" i="38"/>
  <c r="E140" i="38"/>
  <c r="R148" i="38"/>
  <c r="Q148" i="38"/>
  <c r="P148" i="38"/>
  <c r="O148" i="38"/>
  <c r="R147" i="38"/>
  <c r="Q147" i="38"/>
  <c r="P147" i="38"/>
  <c r="O147" i="38"/>
  <c r="R146" i="38"/>
  <c r="Q146" i="38"/>
  <c r="P146" i="38"/>
  <c r="O146" i="38"/>
  <c r="R145" i="38"/>
  <c r="Q145" i="38"/>
  <c r="P145" i="38"/>
  <c r="O145" i="38"/>
  <c r="R144" i="38"/>
  <c r="R149" i="38" s="1"/>
  <c r="Q144" i="38"/>
  <c r="Q149" i="38" s="1"/>
  <c r="P144" i="38"/>
  <c r="P149" i="38" s="1"/>
  <c r="O144" i="38"/>
  <c r="O149" i="38" s="1"/>
  <c r="O131" i="38"/>
  <c r="O140" i="38" s="1"/>
  <c r="P131" i="38"/>
  <c r="P140" i="38" s="1"/>
  <c r="Q131" i="38"/>
  <c r="Q140" i="38" s="1"/>
  <c r="R131" i="38"/>
  <c r="R140" i="38" s="1"/>
  <c r="O132" i="38"/>
  <c r="P132" i="38"/>
  <c r="Q132" i="38"/>
  <c r="R132" i="38"/>
  <c r="O133" i="38"/>
  <c r="P133" i="38"/>
  <c r="Q133" i="38"/>
  <c r="R133" i="38"/>
  <c r="O134" i="38"/>
  <c r="P134" i="38"/>
  <c r="Q134" i="38"/>
  <c r="R134" i="38"/>
  <c r="O135" i="38"/>
  <c r="P135" i="38"/>
  <c r="Q135" i="38"/>
  <c r="R135" i="38"/>
  <c r="O136" i="38"/>
  <c r="P136" i="38"/>
  <c r="Q136" i="38"/>
  <c r="R136" i="38"/>
  <c r="O137" i="38"/>
  <c r="P137" i="38"/>
  <c r="Q137" i="38"/>
  <c r="R137" i="38"/>
  <c r="O138" i="38"/>
  <c r="P138" i="38"/>
  <c r="Q138" i="38"/>
  <c r="R138" i="38"/>
  <c r="O139" i="38"/>
  <c r="P139" i="38"/>
  <c r="Q139" i="38"/>
  <c r="R139" i="38"/>
  <c r="R130" i="38"/>
  <c r="Q130" i="38"/>
  <c r="P130" i="38"/>
  <c r="O130" i="38"/>
  <c r="R129" i="38"/>
  <c r="Q129" i="38"/>
  <c r="P129" i="38"/>
  <c r="O129" i="38"/>
  <c r="R128" i="38"/>
  <c r="Q128" i="38"/>
  <c r="P128" i="38"/>
  <c r="O128" i="38"/>
  <c r="R127" i="38"/>
  <c r="Q127" i="38"/>
  <c r="P127" i="38"/>
  <c r="O127" i="38"/>
  <c r="R126" i="38"/>
  <c r="Q126" i="38"/>
  <c r="P126" i="38"/>
  <c r="O126" i="38"/>
  <c r="E122" i="38"/>
  <c r="F122" i="38"/>
  <c r="G122" i="38"/>
  <c r="H122" i="38"/>
  <c r="D122" i="38"/>
  <c r="R88" i="38"/>
  <c r="Q88" i="38"/>
  <c r="P88" i="38"/>
  <c r="O88" i="38"/>
  <c r="N88" i="38"/>
  <c r="N92" i="38"/>
  <c r="O92" i="38"/>
  <c r="P92" i="38"/>
  <c r="Q92" i="38"/>
  <c r="R92" i="38"/>
  <c r="N93" i="38"/>
  <c r="O93" i="38"/>
  <c r="P93" i="38"/>
  <c r="Q93" i="38"/>
  <c r="R93" i="38"/>
  <c r="N94" i="38"/>
  <c r="O94" i="38"/>
  <c r="P94" i="38"/>
  <c r="Q94" i="38"/>
  <c r="R94" i="38"/>
  <c r="N95" i="38"/>
  <c r="O95" i="38"/>
  <c r="P95" i="38"/>
  <c r="Q95" i="38"/>
  <c r="R95" i="38"/>
  <c r="N96" i="38"/>
  <c r="O96" i="38"/>
  <c r="P96" i="38"/>
  <c r="Q96" i="38"/>
  <c r="R96" i="38"/>
  <c r="N97" i="38"/>
  <c r="O97" i="38"/>
  <c r="P97" i="38"/>
  <c r="Q97" i="38"/>
  <c r="R97" i="38"/>
  <c r="N98" i="38"/>
  <c r="O98" i="38"/>
  <c r="P98" i="38"/>
  <c r="Q98" i="38"/>
  <c r="R98" i="38"/>
  <c r="N99" i="38"/>
  <c r="O99" i="38"/>
  <c r="P99" i="38"/>
  <c r="Q99" i="38"/>
  <c r="R99" i="38"/>
  <c r="N100" i="38"/>
  <c r="O100" i="38"/>
  <c r="P100" i="38"/>
  <c r="Q100" i="38"/>
  <c r="R100" i="38"/>
  <c r="N101" i="38"/>
  <c r="O101" i="38"/>
  <c r="P101" i="38"/>
  <c r="Q101" i="38"/>
  <c r="R101" i="38"/>
  <c r="O102" i="38"/>
  <c r="P102" i="38"/>
  <c r="Q102" i="38"/>
  <c r="R102" i="38"/>
  <c r="O103" i="38"/>
  <c r="P103" i="38"/>
  <c r="Q103" i="38"/>
  <c r="R103" i="38"/>
  <c r="O104" i="38"/>
  <c r="P104" i="38"/>
  <c r="Q104" i="38"/>
  <c r="R104" i="38"/>
  <c r="O105" i="38"/>
  <c r="P105" i="38"/>
  <c r="Q105" i="38"/>
  <c r="R105" i="38"/>
  <c r="O106" i="38"/>
  <c r="P106" i="38"/>
  <c r="Q106" i="38"/>
  <c r="R106" i="38"/>
  <c r="O107" i="38"/>
  <c r="P107" i="38"/>
  <c r="Q107" i="38"/>
  <c r="R107" i="38"/>
  <c r="O108" i="38"/>
  <c r="P108" i="38"/>
  <c r="Q108" i="38"/>
  <c r="R108" i="38"/>
  <c r="O109" i="38"/>
  <c r="P109" i="38"/>
  <c r="Q109" i="38"/>
  <c r="R109" i="38"/>
  <c r="O110" i="38"/>
  <c r="P110" i="38"/>
  <c r="Q110" i="38"/>
  <c r="R110" i="38"/>
  <c r="O111" i="38"/>
  <c r="P111" i="38"/>
  <c r="Q111" i="38"/>
  <c r="R111" i="38"/>
  <c r="O112" i="38"/>
  <c r="P112" i="38"/>
  <c r="Q112" i="38"/>
  <c r="R112" i="38"/>
  <c r="O113" i="38"/>
  <c r="P113" i="38"/>
  <c r="Q113" i="38"/>
  <c r="R113" i="38"/>
  <c r="O114" i="38"/>
  <c r="P114" i="38"/>
  <c r="Q114" i="38"/>
  <c r="R114" i="38"/>
  <c r="O115" i="38"/>
  <c r="P115" i="38"/>
  <c r="Q115" i="38"/>
  <c r="R115" i="38"/>
  <c r="O116" i="38"/>
  <c r="P116" i="38"/>
  <c r="Q116" i="38"/>
  <c r="R116" i="38"/>
  <c r="O117" i="38"/>
  <c r="P117" i="38"/>
  <c r="Q117" i="38"/>
  <c r="R117" i="38"/>
  <c r="O118" i="38"/>
  <c r="P118" i="38"/>
  <c r="Q118" i="38"/>
  <c r="R118" i="38"/>
  <c r="O119" i="38"/>
  <c r="P119" i="38"/>
  <c r="Q119" i="38"/>
  <c r="R119" i="38"/>
  <c r="O120" i="38"/>
  <c r="P120" i="38"/>
  <c r="Q120" i="38"/>
  <c r="R120" i="38"/>
  <c r="O121" i="38"/>
  <c r="P121" i="38"/>
  <c r="Q121" i="38"/>
  <c r="R121" i="38"/>
  <c r="R91" i="38"/>
  <c r="Q91" i="38"/>
  <c r="P91" i="38"/>
  <c r="O91" i="38"/>
  <c r="N91" i="38"/>
  <c r="R90" i="38"/>
  <c r="Q90" i="38"/>
  <c r="P90" i="38"/>
  <c r="O90" i="38"/>
  <c r="N90" i="38"/>
  <c r="R89" i="38"/>
  <c r="R122" i="38" s="1"/>
  <c r="Q89" i="38"/>
  <c r="P89" i="38"/>
  <c r="O89" i="38"/>
  <c r="O122" i="38" s="1"/>
  <c r="N89" i="38"/>
  <c r="E83" i="38"/>
  <c r="F83" i="38"/>
  <c r="G83" i="38"/>
  <c r="H83" i="38"/>
  <c r="O63" i="38"/>
  <c r="P63" i="38"/>
  <c r="Q63" i="38"/>
  <c r="R63" i="38"/>
  <c r="O64" i="38"/>
  <c r="P64" i="38"/>
  <c r="Q64" i="38"/>
  <c r="R64" i="38"/>
  <c r="O65" i="38"/>
  <c r="P65" i="38"/>
  <c r="Q65" i="38"/>
  <c r="R65" i="38"/>
  <c r="O66" i="38"/>
  <c r="P66" i="38"/>
  <c r="Q66" i="38"/>
  <c r="R66" i="38"/>
  <c r="O67" i="38"/>
  <c r="P67" i="38"/>
  <c r="Q67" i="38"/>
  <c r="R67" i="38"/>
  <c r="O68" i="38"/>
  <c r="P68" i="38"/>
  <c r="Q68" i="38"/>
  <c r="R68" i="38"/>
  <c r="O69" i="38"/>
  <c r="P69" i="38"/>
  <c r="Q69" i="38"/>
  <c r="R69" i="38"/>
  <c r="O70" i="38"/>
  <c r="P70" i="38"/>
  <c r="Q70" i="38"/>
  <c r="R70" i="38"/>
  <c r="O71" i="38"/>
  <c r="P71" i="38"/>
  <c r="Q71" i="38"/>
  <c r="R71" i="38"/>
  <c r="O72" i="38"/>
  <c r="P72" i="38"/>
  <c r="Q72" i="38"/>
  <c r="R72" i="38"/>
  <c r="O73" i="38"/>
  <c r="P73" i="38"/>
  <c r="Q73" i="38"/>
  <c r="R73" i="38"/>
  <c r="O74" i="38"/>
  <c r="P74" i="38"/>
  <c r="Q74" i="38"/>
  <c r="R74" i="38"/>
  <c r="O75" i="38"/>
  <c r="P75" i="38"/>
  <c r="Q75" i="38"/>
  <c r="R75" i="38"/>
  <c r="O76" i="38"/>
  <c r="P76" i="38"/>
  <c r="Q76" i="38"/>
  <c r="R76" i="38"/>
  <c r="O77" i="38"/>
  <c r="P77" i="38"/>
  <c r="Q77" i="38"/>
  <c r="R77" i="38"/>
  <c r="O78" i="38"/>
  <c r="P78" i="38"/>
  <c r="Q78" i="38"/>
  <c r="R78" i="38"/>
  <c r="O79" i="38"/>
  <c r="P79" i="38"/>
  <c r="Q79" i="38"/>
  <c r="R79" i="38"/>
  <c r="O80" i="38"/>
  <c r="P80" i="38"/>
  <c r="Q80" i="38"/>
  <c r="R80" i="38"/>
  <c r="O81" i="38"/>
  <c r="P81" i="38"/>
  <c r="Q81" i="38"/>
  <c r="R81" i="38"/>
  <c r="O82" i="38"/>
  <c r="P82" i="38"/>
  <c r="Q82" i="38"/>
  <c r="R82" i="38"/>
  <c r="N15" i="38"/>
  <c r="O15" i="38"/>
  <c r="P15" i="38"/>
  <c r="Q15" i="38"/>
  <c r="R15" i="38"/>
  <c r="N16" i="38"/>
  <c r="O16" i="38"/>
  <c r="P16" i="38"/>
  <c r="Q16" i="38"/>
  <c r="R16" i="38"/>
  <c r="N17" i="38"/>
  <c r="O17" i="38"/>
  <c r="P17" i="38"/>
  <c r="Q17" i="38"/>
  <c r="R17" i="38"/>
  <c r="N18" i="38"/>
  <c r="O18" i="38"/>
  <c r="P18" i="38"/>
  <c r="Q18" i="38"/>
  <c r="R18" i="38"/>
  <c r="N19" i="38"/>
  <c r="O19" i="38"/>
  <c r="P19" i="38"/>
  <c r="Q19" i="38"/>
  <c r="R19" i="38"/>
  <c r="N20" i="38"/>
  <c r="O20" i="38"/>
  <c r="P20" i="38"/>
  <c r="Q20" i="38"/>
  <c r="R20" i="38"/>
  <c r="N21" i="38"/>
  <c r="O21" i="38"/>
  <c r="P21" i="38"/>
  <c r="Q21" i="38"/>
  <c r="R21" i="38"/>
  <c r="N22" i="38"/>
  <c r="O22" i="38"/>
  <c r="P22" i="38"/>
  <c r="Q22" i="38"/>
  <c r="R22" i="38"/>
  <c r="N23" i="38"/>
  <c r="O23" i="38"/>
  <c r="P23" i="38"/>
  <c r="Q23" i="38"/>
  <c r="R23" i="38"/>
  <c r="N24" i="38"/>
  <c r="O24" i="38"/>
  <c r="P24" i="38"/>
  <c r="Q24" i="38"/>
  <c r="R24" i="38"/>
  <c r="N25" i="38"/>
  <c r="O25" i="38"/>
  <c r="P25" i="38"/>
  <c r="Q25" i="38"/>
  <c r="R25" i="38"/>
  <c r="N26" i="38"/>
  <c r="O26" i="38"/>
  <c r="P26" i="38"/>
  <c r="Q26" i="38"/>
  <c r="R26" i="38"/>
  <c r="N27" i="38"/>
  <c r="O27" i="38"/>
  <c r="P27" i="38"/>
  <c r="Q27" i="38"/>
  <c r="R27" i="38"/>
  <c r="N28" i="38"/>
  <c r="O28" i="38"/>
  <c r="P28" i="38"/>
  <c r="Q28" i="38"/>
  <c r="R28" i="38"/>
  <c r="N29" i="38"/>
  <c r="O29" i="38"/>
  <c r="P29" i="38"/>
  <c r="Q29" i="38"/>
  <c r="R29" i="38"/>
  <c r="N30" i="38"/>
  <c r="O30" i="38"/>
  <c r="P30" i="38"/>
  <c r="Q30" i="38"/>
  <c r="R30" i="38"/>
  <c r="N31" i="38"/>
  <c r="O31" i="38"/>
  <c r="P31" i="38"/>
  <c r="Q31" i="38"/>
  <c r="R31" i="38"/>
  <c r="N32" i="38"/>
  <c r="O32" i="38"/>
  <c r="P32" i="38"/>
  <c r="Q32" i="38"/>
  <c r="R32" i="38"/>
  <c r="N33" i="38"/>
  <c r="O33" i="38"/>
  <c r="P33" i="38"/>
  <c r="Q33" i="38"/>
  <c r="R33" i="38"/>
  <c r="N34" i="38"/>
  <c r="O34" i="38"/>
  <c r="P34" i="38"/>
  <c r="Q34" i="38"/>
  <c r="R34" i="38"/>
  <c r="N35" i="38"/>
  <c r="O35" i="38"/>
  <c r="P35" i="38"/>
  <c r="Q35" i="38"/>
  <c r="R35" i="38"/>
  <c r="N36" i="38"/>
  <c r="O36" i="38"/>
  <c r="P36" i="38"/>
  <c r="Q36" i="38"/>
  <c r="R36" i="38"/>
  <c r="N37" i="38"/>
  <c r="O37" i="38"/>
  <c r="P37" i="38"/>
  <c r="Q37" i="38"/>
  <c r="R37" i="38"/>
  <c r="N38" i="38"/>
  <c r="O38" i="38"/>
  <c r="P38" i="38"/>
  <c r="Q38" i="38"/>
  <c r="R38" i="38"/>
  <c r="N39" i="38"/>
  <c r="O39" i="38"/>
  <c r="P39" i="38"/>
  <c r="Q39" i="38"/>
  <c r="R39" i="38"/>
  <c r="N40" i="38"/>
  <c r="O40" i="38"/>
  <c r="P40" i="38"/>
  <c r="Q40" i="38"/>
  <c r="R40" i="38"/>
  <c r="N41" i="38"/>
  <c r="O41" i="38"/>
  <c r="P41" i="38"/>
  <c r="Q41" i="38"/>
  <c r="R41" i="38"/>
  <c r="N42" i="38"/>
  <c r="O42" i="38"/>
  <c r="P42" i="38"/>
  <c r="Q42" i="38"/>
  <c r="R42" i="38"/>
  <c r="N43" i="38"/>
  <c r="O43" i="38"/>
  <c r="P43" i="38"/>
  <c r="Q43" i="38"/>
  <c r="R43" i="38"/>
  <c r="N44" i="38"/>
  <c r="O44" i="38"/>
  <c r="P44" i="38"/>
  <c r="Q44" i="38"/>
  <c r="R44" i="38"/>
  <c r="N45" i="38"/>
  <c r="O45" i="38"/>
  <c r="P45" i="38"/>
  <c r="Q45" i="38"/>
  <c r="R45" i="38"/>
  <c r="N46" i="38"/>
  <c r="O46" i="38"/>
  <c r="P46" i="38"/>
  <c r="Q46" i="38"/>
  <c r="R46" i="38"/>
  <c r="N47" i="38"/>
  <c r="O47" i="38"/>
  <c r="P47" i="38"/>
  <c r="Q47" i="38"/>
  <c r="R47" i="38"/>
  <c r="N48" i="38"/>
  <c r="O48" i="38"/>
  <c r="P48" i="38"/>
  <c r="Q48" i="38"/>
  <c r="R48" i="38"/>
  <c r="N49" i="38"/>
  <c r="O49" i="38"/>
  <c r="P49" i="38"/>
  <c r="Q49" i="38"/>
  <c r="R49" i="38"/>
  <c r="N50" i="38"/>
  <c r="O50" i="38"/>
  <c r="P50" i="38"/>
  <c r="Q50" i="38"/>
  <c r="R50" i="38"/>
  <c r="N51" i="38"/>
  <c r="O51" i="38"/>
  <c r="P51" i="38"/>
  <c r="Q51" i="38"/>
  <c r="R51" i="38"/>
  <c r="N52" i="38"/>
  <c r="O52" i="38"/>
  <c r="P52" i="38"/>
  <c r="Q52" i="38"/>
  <c r="R52" i="38"/>
  <c r="R14" i="38"/>
  <c r="O14" i="38"/>
  <c r="P14" i="38"/>
  <c r="Q14" i="38"/>
  <c r="N14" i="38"/>
  <c r="N124" i="39" l="1"/>
  <c r="R142" i="39"/>
  <c r="P142" i="39"/>
  <c r="R124" i="39"/>
  <c r="P124" i="39"/>
  <c r="O124" i="39"/>
  <c r="Q124" i="39"/>
  <c r="P85" i="39"/>
  <c r="Q122" i="38"/>
  <c r="N122" i="38"/>
  <c r="P122" i="38"/>
  <c r="Q85" i="39"/>
  <c r="R85" i="39"/>
  <c r="O85" i="39"/>
  <c r="Q83" i="38"/>
  <c r="R83" i="38"/>
  <c r="N83" i="38"/>
  <c r="O83" i="38"/>
  <c r="P83" i="38"/>
  <c r="O151" i="39"/>
  <c r="N85" i="39"/>
  <c r="P185" i="40"/>
  <c r="Q185" i="40"/>
  <c r="R185" i="40"/>
  <c r="S185" i="40"/>
  <c r="T185" i="40"/>
  <c r="P186" i="40"/>
  <c r="Q186" i="40"/>
  <c r="R186" i="40"/>
  <c r="S186" i="40"/>
  <c r="T186" i="40"/>
  <c r="P187" i="40"/>
  <c r="Q187" i="40"/>
  <c r="R187" i="40"/>
  <c r="S187" i="40"/>
  <c r="T187" i="40"/>
  <c r="P188" i="40"/>
  <c r="Q188" i="40"/>
  <c r="R188" i="40"/>
  <c r="S188" i="40"/>
  <c r="T188" i="40"/>
  <c r="P189" i="40"/>
  <c r="Q189" i="40"/>
  <c r="R189" i="40"/>
  <c r="S189" i="40"/>
  <c r="T189" i="40"/>
  <c r="T180" i="40"/>
  <c r="S180" i="40"/>
  <c r="R180" i="40"/>
  <c r="Q180" i="40"/>
  <c r="T184" i="40"/>
  <c r="S184" i="40"/>
  <c r="R184" i="40"/>
  <c r="Q184" i="40"/>
  <c r="P184" i="40"/>
  <c r="T183" i="40"/>
  <c r="S183" i="40"/>
  <c r="R183" i="40"/>
  <c r="Q183" i="40"/>
  <c r="P183" i="40"/>
  <c r="T182" i="40"/>
  <c r="S182" i="40"/>
  <c r="R182" i="40"/>
  <c r="Q182" i="40"/>
  <c r="P182" i="40"/>
  <c r="T181" i="40"/>
  <c r="S181" i="40"/>
  <c r="R181" i="40"/>
  <c r="Q181" i="40"/>
  <c r="P181" i="40"/>
  <c r="P180" i="40"/>
  <c r="P142" i="40"/>
  <c r="Q142" i="40"/>
  <c r="R142" i="40"/>
  <c r="S142" i="40"/>
  <c r="T142" i="40"/>
  <c r="P143" i="40"/>
  <c r="Q143" i="40"/>
  <c r="R143" i="40"/>
  <c r="S143" i="40"/>
  <c r="T143" i="40"/>
  <c r="P144" i="40"/>
  <c r="Q144" i="40"/>
  <c r="R144" i="40"/>
  <c r="S144" i="40"/>
  <c r="T144" i="40"/>
  <c r="P145" i="40"/>
  <c r="Q145" i="40"/>
  <c r="R145" i="40"/>
  <c r="S145" i="40"/>
  <c r="T145" i="40"/>
  <c r="P146" i="40"/>
  <c r="Q146" i="40"/>
  <c r="R146" i="40"/>
  <c r="S146" i="40"/>
  <c r="T146" i="40"/>
  <c r="P147" i="40"/>
  <c r="Q147" i="40"/>
  <c r="R147" i="40"/>
  <c r="S147" i="40"/>
  <c r="T147" i="40"/>
  <c r="P148" i="40"/>
  <c r="Q148" i="40"/>
  <c r="R148" i="40"/>
  <c r="S148" i="40"/>
  <c r="T148" i="40"/>
  <c r="P149" i="40"/>
  <c r="Q149" i="40"/>
  <c r="R149" i="40"/>
  <c r="S149" i="40"/>
  <c r="T149" i="40"/>
  <c r="P150" i="40"/>
  <c r="Q150" i="40"/>
  <c r="R150" i="40"/>
  <c r="S150" i="40"/>
  <c r="T150" i="40"/>
  <c r="P151" i="40"/>
  <c r="Q151" i="40"/>
  <c r="R151" i="40"/>
  <c r="S151" i="40"/>
  <c r="T151" i="40"/>
  <c r="P152" i="40"/>
  <c r="Q152" i="40"/>
  <c r="R152" i="40"/>
  <c r="S152" i="40"/>
  <c r="T152" i="40"/>
  <c r="P153" i="40"/>
  <c r="Q153" i="40"/>
  <c r="R153" i="40"/>
  <c r="S153" i="40"/>
  <c r="T153" i="40"/>
  <c r="P154" i="40"/>
  <c r="Q154" i="40"/>
  <c r="R154" i="40"/>
  <c r="S154" i="40"/>
  <c r="T154" i="40"/>
  <c r="P155" i="40"/>
  <c r="Q155" i="40"/>
  <c r="R155" i="40"/>
  <c r="S155" i="40"/>
  <c r="T155" i="40"/>
  <c r="P156" i="40"/>
  <c r="Q156" i="40"/>
  <c r="R156" i="40"/>
  <c r="S156" i="40"/>
  <c r="T156" i="40"/>
  <c r="P157" i="40"/>
  <c r="Q157" i="40"/>
  <c r="R157" i="40"/>
  <c r="S157" i="40"/>
  <c r="T157" i="40"/>
  <c r="P158" i="40"/>
  <c r="Q158" i="40"/>
  <c r="R158" i="40"/>
  <c r="S158" i="40"/>
  <c r="T158" i="40"/>
  <c r="P159" i="40"/>
  <c r="Q159" i="40"/>
  <c r="R159" i="40"/>
  <c r="S159" i="40"/>
  <c r="T159" i="40"/>
  <c r="P160" i="40"/>
  <c r="Q160" i="40"/>
  <c r="R160" i="40"/>
  <c r="S160" i="40"/>
  <c r="T160" i="40"/>
  <c r="P161" i="40"/>
  <c r="Q161" i="40"/>
  <c r="R161" i="40"/>
  <c r="S161" i="40"/>
  <c r="T161" i="40"/>
  <c r="P162" i="40"/>
  <c r="Q162" i="40"/>
  <c r="R162" i="40"/>
  <c r="S162" i="40"/>
  <c r="T162" i="40"/>
  <c r="P163" i="40"/>
  <c r="Q163" i="40"/>
  <c r="R163" i="40"/>
  <c r="S163" i="40"/>
  <c r="T163" i="40"/>
  <c r="P164" i="40"/>
  <c r="Q164" i="40"/>
  <c r="R164" i="40"/>
  <c r="S164" i="40"/>
  <c r="T164" i="40"/>
  <c r="P165" i="40"/>
  <c r="Q165" i="40"/>
  <c r="R165" i="40"/>
  <c r="S165" i="40"/>
  <c r="T165" i="40"/>
  <c r="P166" i="40"/>
  <c r="Q166" i="40"/>
  <c r="R166" i="40"/>
  <c r="S166" i="40"/>
  <c r="T166" i="40"/>
  <c r="P167" i="40"/>
  <c r="Q167" i="40"/>
  <c r="R167" i="40"/>
  <c r="S167" i="40"/>
  <c r="T167" i="40"/>
  <c r="P168" i="40"/>
  <c r="Q168" i="40"/>
  <c r="R168" i="40"/>
  <c r="S168" i="40"/>
  <c r="T168" i="40"/>
  <c r="P169" i="40"/>
  <c r="Q169" i="40"/>
  <c r="R169" i="40"/>
  <c r="S169" i="40"/>
  <c r="T169" i="40"/>
  <c r="P170" i="40"/>
  <c r="Q170" i="40"/>
  <c r="R170" i="40"/>
  <c r="S170" i="40"/>
  <c r="T170" i="40"/>
  <c r="P171" i="40"/>
  <c r="Q171" i="40"/>
  <c r="R171" i="40"/>
  <c r="S171" i="40"/>
  <c r="T171" i="40"/>
  <c r="P172" i="40"/>
  <c r="Q172" i="40"/>
  <c r="R172" i="40"/>
  <c r="S172" i="40"/>
  <c r="T172" i="40"/>
  <c r="P173" i="40"/>
  <c r="Q173" i="40"/>
  <c r="R173" i="40"/>
  <c r="S173" i="40"/>
  <c r="T173" i="40"/>
  <c r="P174" i="40"/>
  <c r="Q174" i="40"/>
  <c r="R174" i="40"/>
  <c r="S174" i="40"/>
  <c r="T174" i="40"/>
  <c r="P141" i="40"/>
  <c r="T141" i="40"/>
  <c r="S141" i="40"/>
  <c r="R141" i="40"/>
  <c r="Q141" i="40"/>
  <c r="P111" i="40"/>
  <c r="Q111" i="40"/>
  <c r="R111" i="40"/>
  <c r="S111" i="40"/>
  <c r="T111" i="40"/>
  <c r="P112" i="40"/>
  <c r="Q112" i="40"/>
  <c r="R112" i="40"/>
  <c r="S112" i="40"/>
  <c r="T112" i="40"/>
  <c r="P113" i="40"/>
  <c r="Q113" i="40"/>
  <c r="R113" i="40"/>
  <c r="S113" i="40"/>
  <c r="T113" i="40"/>
  <c r="P114" i="40"/>
  <c r="Q114" i="40"/>
  <c r="R114" i="40"/>
  <c r="S114" i="40"/>
  <c r="T114" i="40"/>
  <c r="P115" i="40"/>
  <c r="Q115" i="40"/>
  <c r="R115" i="40"/>
  <c r="S115" i="40"/>
  <c r="T115" i="40"/>
  <c r="P116" i="40"/>
  <c r="Q116" i="40"/>
  <c r="R116" i="40"/>
  <c r="S116" i="40"/>
  <c r="T116" i="40"/>
  <c r="P117" i="40"/>
  <c r="Q117" i="40"/>
  <c r="R117" i="40"/>
  <c r="S117" i="40"/>
  <c r="T117" i="40"/>
  <c r="P118" i="40"/>
  <c r="Q118" i="40"/>
  <c r="R118" i="40"/>
  <c r="S118" i="40"/>
  <c r="T118" i="40"/>
  <c r="P119" i="40"/>
  <c r="Q119" i="40"/>
  <c r="R119" i="40"/>
  <c r="S119" i="40"/>
  <c r="T119" i="40"/>
  <c r="P120" i="40"/>
  <c r="Q120" i="40"/>
  <c r="R120" i="40"/>
  <c r="S120" i="40"/>
  <c r="T120" i="40"/>
  <c r="P121" i="40"/>
  <c r="Q121" i="40"/>
  <c r="R121" i="40"/>
  <c r="S121" i="40"/>
  <c r="T121" i="40"/>
  <c r="P122" i="40"/>
  <c r="Q122" i="40"/>
  <c r="R122" i="40"/>
  <c r="S122" i="40"/>
  <c r="T122" i="40"/>
  <c r="P123" i="40"/>
  <c r="Q123" i="40"/>
  <c r="R123" i="40"/>
  <c r="S123" i="40"/>
  <c r="T123" i="40"/>
  <c r="P124" i="40"/>
  <c r="Q124" i="40"/>
  <c r="R124" i="40"/>
  <c r="S124" i="40"/>
  <c r="T124" i="40"/>
  <c r="P135" i="40"/>
  <c r="Q135" i="40"/>
  <c r="R135" i="40"/>
  <c r="S135" i="40"/>
  <c r="T135" i="40"/>
  <c r="T110" i="40"/>
  <c r="S110" i="40"/>
  <c r="R110" i="40"/>
  <c r="Q110" i="40"/>
  <c r="P110" i="40"/>
  <c r="G105" i="40"/>
  <c r="H105" i="40"/>
  <c r="I105" i="40"/>
  <c r="J105" i="40"/>
  <c r="F105" i="40"/>
  <c r="L78" i="40"/>
  <c r="K78" i="40"/>
  <c r="M78" i="40"/>
  <c r="N78" i="40"/>
  <c r="O78" i="40"/>
  <c r="K79" i="40"/>
  <c r="L79" i="40"/>
  <c r="M79" i="40"/>
  <c r="N79" i="40"/>
  <c r="O79" i="40"/>
  <c r="K80" i="40"/>
  <c r="L80" i="40"/>
  <c r="M80" i="40"/>
  <c r="N80" i="40"/>
  <c r="O80" i="40"/>
  <c r="K81" i="40"/>
  <c r="L81" i="40"/>
  <c r="M81" i="40"/>
  <c r="N81" i="40"/>
  <c r="O81" i="40"/>
  <c r="K82" i="40"/>
  <c r="L82" i="40"/>
  <c r="M82" i="40"/>
  <c r="N82" i="40"/>
  <c r="O82" i="40"/>
  <c r="K83" i="40"/>
  <c r="L83" i="40"/>
  <c r="M83" i="40"/>
  <c r="N83" i="40"/>
  <c r="O83" i="40"/>
  <c r="K84" i="40"/>
  <c r="L84" i="40"/>
  <c r="M84" i="40"/>
  <c r="N84" i="40"/>
  <c r="O84" i="40"/>
  <c r="K85" i="40"/>
  <c r="L85" i="40"/>
  <c r="M85" i="40"/>
  <c r="N85" i="40"/>
  <c r="O85" i="40"/>
  <c r="K86" i="40"/>
  <c r="L86" i="40"/>
  <c r="M86" i="40"/>
  <c r="N86" i="40"/>
  <c r="O86" i="40"/>
  <c r="K87" i="40"/>
  <c r="L87" i="40"/>
  <c r="M87" i="40"/>
  <c r="N87" i="40"/>
  <c r="O87" i="40"/>
  <c r="K88" i="40"/>
  <c r="L88" i="40"/>
  <c r="M88" i="40"/>
  <c r="N88" i="40"/>
  <c r="O88" i="40"/>
  <c r="M77" i="40"/>
  <c r="L77" i="40"/>
  <c r="K77" i="40"/>
  <c r="O77" i="40"/>
  <c r="N77" i="40"/>
  <c r="G61" i="40"/>
  <c r="H61" i="40"/>
  <c r="I61" i="40"/>
  <c r="J61" i="40"/>
  <c r="F61" i="40"/>
  <c r="N89" i="40" l="1"/>
  <c r="Q136" i="40"/>
  <c r="P175" i="40"/>
  <c r="P136" i="40"/>
  <c r="Q190" i="40"/>
  <c r="O89" i="40"/>
  <c r="L89" i="40"/>
  <c r="Q175" i="40"/>
  <c r="R190" i="40"/>
  <c r="S136" i="40"/>
  <c r="R175" i="40"/>
  <c r="S190" i="40"/>
  <c r="M89" i="40"/>
  <c r="P190" i="40"/>
  <c r="T190" i="40"/>
  <c r="T136" i="40"/>
  <c r="S175" i="40"/>
  <c r="R136" i="40"/>
  <c r="T175" i="40"/>
  <c r="K89" i="40"/>
  <c r="D85" i="39"/>
  <c r="E7" i="25" l="1"/>
  <c r="E4" i="25"/>
  <c r="C5" i="25"/>
  <c r="C6" i="25" s="1"/>
  <c r="C7" i="25" s="1"/>
  <c r="C8" i="25" s="1"/>
  <c r="C9" i="25" s="1"/>
  <c r="C10" i="25" s="1"/>
  <c r="C11" i="25" s="1"/>
  <c r="C12" i="25" s="1"/>
  <c r="C13" i="25" s="1"/>
  <c r="E6" i="25"/>
  <c r="E8" i="25"/>
  <c r="E9" i="25"/>
  <c r="E10" i="25"/>
  <c r="E11" i="25"/>
  <c r="E12" i="25"/>
  <c r="E13" i="25"/>
</calcChain>
</file>

<file path=xl/sharedStrings.xml><?xml version="1.0" encoding="utf-8"?>
<sst xmlns="http://schemas.openxmlformats.org/spreadsheetml/2006/main" count="1750" uniqueCount="259">
  <si>
    <t>Physician</t>
  </si>
  <si>
    <t>Year 1</t>
  </si>
  <si>
    <t>Year 2</t>
  </si>
  <si>
    <t>Year 3</t>
  </si>
  <si>
    <t>For all cost projections, please use the following salary rates by position type:</t>
  </si>
  <si>
    <t>)</t>
  </si>
  <si>
    <t>Summary</t>
  </si>
  <si>
    <t>Salary Rates</t>
  </si>
  <si>
    <t>Locked From Editing</t>
  </si>
  <si>
    <t>Inputs</t>
  </si>
  <si>
    <t>Medical Assistant</t>
  </si>
  <si>
    <t>Year 4</t>
  </si>
  <si>
    <t>Additional Guidance</t>
  </si>
  <si>
    <t xml:space="preserve">Page: </t>
  </si>
  <si>
    <t>Registered Nurse</t>
  </si>
  <si>
    <t>The above salaries are estimates for the Atlanta, GA area. CFA understands that actual salaries for hired staff will vary from these estimates and that proposed G&amp;A/management fees will correlate with final contracted salaries. Please describe any considerations or contract terms related to this issue below.</t>
  </si>
  <si>
    <t xml:space="preserve">Notes:QuadMed agrees that the above salaries fall in the range of the salaries be offered in the Atlanta, GA area.  However salaries rates are usually in a range and vary depending on the chosen individual's experience, licensure and current salary rates.  Before  any specific budget is set, QuadMed will work with CFA to reach an agreed salary to offer for all positions.
</t>
  </si>
  <si>
    <t>Description</t>
  </si>
  <si>
    <t>Click thru to be taken directly to page (in green)</t>
  </si>
  <si>
    <t xml:space="preserve">80048   </t>
  </si>
  <si>
    <t>Lab</t>
  </si>
  <si>
    <t xml:space="preserve">80050   </t>
  </si>
  <si>
    <t xml:space="preserve">80053   </t>
  </si>
  <si>
    <t xml:space="preserve">80061   </t>
  </si>
  <si>
    <t xml:space="preserve">80202   </t>
  </si>
  <si>
    <t xml:space="preserve">81003   </t>
  </si>
  <si>
    <t>Urinalysis Procedures</t>
  </si>
  <si>
    <t xml:space="preserve">82306   </t>
  </si>
  <si>
    <t>Vitamin D, 25-Hydroxy, Total, Immunoassay</t>
  </si>
  <si>
    <t xml:space="preserve">82728   </t>
  </si>
  <si>
    <t xml:space="preserve">83036   </t>
  </si>
  <si>
    <t xml:space="preserve">83540   </t>
  </si>
  <si>
    <t xml:space="preserve">83550   </t>
  </si>
  <si>
    <t xml:space="preserve">84443   </t>
  </si>
  <si>
    <t xml:space="preserve">85025   </t>
  </si>
  <si>
    <t xml:space="preserve">87086   </t>
  </si>
  <si>
    <t xml:space="preserve">87880   </t>
  </si>
  <si>
    <t xml:space="preserve">90791   </t>
  </si>
  <si>
    <t xml:space="preserve">90832   </t>
  </si>
  <si>
    <t xml:space="preserve">90834   </t>
  </si>
  <si>
    <t xml:space="preserve">90837   </t>
  </si>
  <si>
    <t xml:space="preserve">99202   </t>
  </si>
  <si>
    <t xml:space="preserve">99203   </t>
  </si>
  <si>
    <t xml:space="preserve">99204   </t>
  </si>
  <si>
    <t xml:space="preserve">99212   </t>
  </si>
  <si>
    <t xml:space="preserve">99213   </t>
  </si>
  <si>
    <t xml:space="preserve">99214   </t>
  </si>
  <si>
    <t xml:space="preserve">99385   </t>
  </si>
  <si>
    <t xml:space="preserve">99386   </t>
  </si>
  <si>
    <t xml:space="preserve">99395   </t>
  </si>
  <si>
    <t xml:space="preserve">99396   </t>
  </si>
  <si>
    <t xml:space="preserve">99401   </t>
  </si>
  <si>
    <t xml:space="preserve">99402   </t>
  </si>
  <si>
    <t xml:space="preserve">99403   </t>
  </si>
  <si>
    <t xml:space="preserve">99404   </t>
  </si>
  <si>
    <t xml:space="preserve">99412   </t>
  </si>
  <si>
    <t>Eligible Participant Counts</t>
  </si>
  <si>
    <t>Fee-For-Service Model Onsite Clinic Cost Proposal</t>
  </si>
  <si>
    <t>CPT</t>
  </si>
  <si>
    <t>Annual Utilization</t>
  </si>
  <si>
    <t>Proposed Cost</t>
  </si>
  <si>
    <t xml:space="preserve">36415   </t>
  </si>
  <si>
    <t xml:space="preserve">90471   </t>
  </si>
  <si>
    <t xml:space="preserve">90715   </t>
  </si>
  <si>
    <t>Routine Venipuncture</t>
  </si>
  <si>
    <t>Metabolic Panel</t>
  </si>
  <si>
    <t>Lipid Panel</t>
  </si>
  <si>
    <t>Blood Count</t>
  </si>
  <si>
    <t>Organ Or Disease Oriented Panels</t>
  </si>
  <si>
    <t>Glycosylated Hemoglobin Test</t>
  </si>
  <si>
    <t>Streptococcus Group A Rapid Antigen With Reflex To Culture</t>
  </si>
  <si>
    <t>Urine Culture/Colony Count</t>
  </si>
  <si>
    <t>Basic Metabolic Panel</t>
  </si>
  <si>
    <t>Chem Procedure</t>
  </si>
  <si>
    <t>Vancomycin; Bacterial Infection</t>
  </si>
  <si>
    <t>Immunization Admin</t>
  </si>
  <si>
    <t>Iron, Tibc And Ferritin Panel</t>
  </si>
  <si>
    <t>Procedure</t>
  </si>
  <si>
    <t>Physical</t>
  </si>
  <si>
    <t>Health Coaching</t>
  </si>
  <si>
    <t>Category</t>
  </si>
  <si>
    <t>Acute Care/Disease Management</t>
  </si>
  <si>
    <t>Level 2 Office/Outpatient Visit, New Patient</t>
  </si>
  <si>
    <t>Level 3 Office/Outpatient Visit, New Patient</t>
  </si>
  <si>
    <t>Level 4 Office/Outpatient Visit, New Patient</t>
  </si>
  <si>
    <t>Level 2 Office/Outpatient Visit, Established Patient</t>
  </si>
  <si>
    <t>Level 3 Office/Outpatient Visit, Established Patient</t>
  </si>
  <si>
    <t>Level 4 Office/Outpatient Visit, Established Patient</t>
  </si>
  <si>
    <t>Individual preventive medicine counseling and/or risk factor reduction intervention</t>
  </si>
  <si>
    <t>Group preventive medicine counseling and/or risk factor reduction intervention, 60 minutes</t>
  </si>
  <si>
    <t>New Patient, Age 18-39, Initial comprehensive preventive medicine evaluation and management</t>
  </si>
  <si>
    <t>New Patient, Age 40-64, Initial comprehensive preventive medicine evaluation and management</t>
  </si>
  <si>
    <t>Established Patient, Age 18-39, Initial comprehensive preventive medicine evaluation and management</t>
  </si>
  <si>
    <t>Established Patient, Age 40-64, Initial comprehensive preventive medicine evaluation and management</t>
  </si>
  <si>
    <t>Behavioral Health</t>
  </si>
  <si>
    <t>Tdap Vaccine</t>
  </si>
  <si>
    <t xml:space="preserve">96372   </t>
  </si>
  <si>
    <t xml:space="preserve">93000   </t>
  </si>
  <si>
    <t>Current</t>
  </si>
  <si>
    <t>Enter CPT</t>
  </si>
  <si>
    <t>Enter Category</t>
  </si>
  <si>
    <t>Enter CPT Description</t>
  </si>
  <si>
    <t>Medical Services</t>
  </si>
  <si>
    <t>Prescription Drugs Offered</t>
  </si>
  <si>
    <t>Quantity Dispensed</t>
  </si>
  <si>
    <t>Drug Name</t>
  </si>
  <si>
    <t>Drug Strength</t>
  </si>
  <si>
    <t>Anticipated Utilization</t>
  </si>
  <si>
    <t>Enter Qty.</t>
  </si>
  <si>
    <t>Enter Drug Name</t>
  </si>
  <si>
    <t>Enter Drug Strength</t>
  </si>
  <si>
    <t>All Other Costs</t>
  </si>
  <si>
    <t>Anticipated Utilization/Frequency</t>
  </si>
  <si>
    <t>Annual Utilization/Frequency</t>
  </si>
  <si>
    <t>Other Services Offered</t>
  </si>
  <si>
    <t>Service Name</t>
  </si>
  <si>
    <t>Enter Service Name</t>
  </si>
  <si>
    <t>Enter Service Description</t>
  </si>
  <si>
    <t>Enter Detailed Description</t>
  </si>
  <si>
    <t>Proposed</t>
  </si>
  <si>
    <t>Cost at Current Utilization</t>
  </si>
  <si>
    <t>Hybrid Model Onsite Clinic Cost Proposal</t>
  </si>
  <si>
    <t>Total Downtown Employees</t>
  </si>
  <si>
    <t>Component</t>
  </si>
  <si>
    <t>Unlimited health coaching for individuals and groups; Face-to-face and telephonic</t>
  </si>
  <si>
    <t>Preventive Medical Care</t>
  </si>
  <si>
    <t>Administrative</t>
  </si>
  <si>
    <t>Electrocardiogram, complete</t>
  </si>
  <si>
    <t>Therapeutic Injection</t>
  </si>
  <si>
    <t>Enter Other Included Component</t>
  </si>
  <si>
    <t>Enter Description</t>
  </si>
  <si>
    <t>Fixed PEPM: Preventive Care</t>
  </si>
  <si>
    <t>Physicals and accompanying lab tests; vaccine administration</t>
  </si>
  <si>
    <t>Variable Claims - Prescription Drugs Offered</t>
  </si>
  <si>
    <t>Variable Claims- Acute Care &amp; Disease Management</t>
  </si>
  <si>
    <t>Utilization Assumptions</t>
  </si>
  <si>
    <t>Utilization Assumptions - Medical Care</t>
  </si>
  <si>
    <t>Implementation Costs</t>
  </si>
  <si>
    <t>Cost Proposal - Staffing</t>
  </si>
  <si>
    <t>Staff Position Title</t>
  </si>
  <si>
    <t>Supervising Physician</t>
  </si>
  <si>
    <t>Total Compensation (Salary + Benefits)</t>
  </si>
  <si>
    <t>Physician Assistant</t>
  </si>
  <si>
    <t>Nurse Practitioner</t>
  </si>
  <si>
    <t>Health Coach</t>
  </si>
  <si>
    <t>Social Worker</t>
  </si>
  <si>
    <t xml:space="preserve">Detailed Description </t>
  </si>
  <si>
    <t>Human Resources (turnover, training, etc…)</t>
  </si>
  <si>
    <t>Technology, EMR &amp; Data Integration</t>
  </si>
  <si>
    <t>Operational (Utilities, janitorial, security etc…)</t>
  </si>
  <si>
    <t>Supplies</t>
  </si>
  <si>
    <t>Cost Proposal - PEPM Fees</t>
  </si>
  <si>
    <t>PEPM Assuming Current Utilization</t>
  </si>
  <si>
    <t>PEPM Assuming Anticipated Utilization</t>
  </si>
  <si>
    <t>Type of Fee</t>
  </si>
  <si>
    <t>Description of Specific Items included in the Fee</t>
  </si>
  <si>
    <t>Enter Fee Name</t>
  </si>
  <si>
    <t>Enter Fee Description</t>
  </si>
  <si>
    <t>Is this Line Item included in a PEPM Fee?</t>
  </si>
  <si>
    <t>If Yes, which fee?</t>
  </si>
  <si>
    <t>Enter Other Staff Position Not Listed</t>
  </si>
  <si>
    <t>FTE Allocation Assuming Current Utilization</t>
  </si>
  <si>
    <t>FTE Allocation Assuming Anticipated Utilization</t>
  </si>
  <si>
    <t>Cost Proposal - General Operational and Administrative Costs</t>
  </si>
  <si>
    <t>Proposed Cost based on Current Utilization</t>
  </si>
  <si>
    <t>Proposed Cost based on Anticipated Utilization</t>
  </si>
  <si>
    <t>Cost Proposal - Prescription Drugs</t>
  </si>
  <si>
    <t xml:space="preserve">Cost Proposal -  Labs &amp; Vaccines </t>
  </si>
  <si>
    <t>Cost Proposal - Labs &amp; Vaccines</t>
  </si>
  <si>
    <t>Cost Proposal - Additional Services</t>
  </si>
  <si>
    <t>General Instructions</t>
  </si>
  <si>
    <t>This section allows respondents to propose a PEPM fee for some or all services.  Indicate if your bid includes any PEPM fees on Line 65.  If you are proposing PEPM fees, outline the fee, detail items included in the fee, and provide your proposed PEPM fee by year (i.e. current state, year 1, year 2, year 3 and year 4).  Use Columns A and B throughout the remaining cost proposal sections to indicate which lines items are included in PEPM fees.</t>
  </si>
  <si>
    <r>
      <t xml:space="preserve">This section details clinic personnel staff.  
</t>
    </r>
    <r>
      <rPr>
        <sz val="10"/>
        <rFont val="Calibri"/>
        <family val="2"/>
      </rPr>
      <t>●</t>
    </r>
    <r>
      <rPr>
        <sz val="10"/>
        <rFont val="Arial"/>
        <family val="2"/>
      </rPr>
      <t xml:space="preserve">If staffing costs are included in a PEPM fee, indicate this in Columns A &amp; B.  Complete Columns F-J to indicate staffing levels; however, costs do not need to be completed in Column E.
</t>
    </r>
    <r>
      <rPr>
        <sz val="10"/>
        <rFont val="Calibri"/>
        <family val="2"/>
      </rPr>
      <t>●</t>
    </r>
    <r>
      <rPr>
        <sz val="10"/>
        <rFont val="Arial"/>
        <family val="2"/>
      </rPr>
      <t>If staffing costs are not included in a PEPM fee, complete Columns E-J.  Enter the Total Compensation including salary and benefits for each position.  Enter the anticipation FTE allocation based on the utilization entered in the first section of this cost template.  Blank lines are provided to add any other clinic staff not already listed.</t>
    </r>
  </si>
  <si>
    <r>
      <t xml:space="preserve">This section details general operational and administrative costs.  Please be as descriptive and inclusive as possible to most accurately reflect anticipated costs.
</t>
    </r>
    <r>
      <rPr>
        <sz val="10"/>
        <rFont val="Calibri"/>
        <family val="2"/>
      </rPr>
      <t>●</t>
    </r>
    <r>
      <rPr>
        <sz val="10"/>
        <rFont val="Arial"/>
        <family val="2"/>
      </rPr>
      <t xml:space="preserve">If these costs are included in a PEPM fee, indicate this in Columns A &amp; B.  Complete Columns E to indicate what items are included in each component; however, costs do not need to be completed in Columns F-J.
</t>
    </r>
    <r>
      <rPr>
        <sz val="10"/>
        <rFont val="Calibri"/>
        <family val="2"/>
      </rPr>
      <t>●</t>
    </r>
    <r>
      <rPr>
        <sz val="10"/>
        <rFont val="Arial"/>
        <family val="2"/>
      </rPr>
      <t>If these costs are not included in a PEPM fee, complete Columns E-J.  Enter a detailed description of the items that are included in each component.  Enter the cost for each component based on the utilization entered in the first section of this cost template.  Blank lines are provided to add any components not already listed.</t>
    </r>
  </si>
  <si>
    <t>This section details costs for labs and vaccines.
●If these costs are included in a PEPM fee, indicate this in Columns A &amp; B.  Complete Columns G-J to indicate anticipated utilization; however, costs do not need to be completed in Columns K-O.
●If these costs are not included in a PEPM fee, complete Columns G-O.  Provide your anticipated utilization for the CPTs provided.  Blank lines are provided to add CPTs that you anticipate will have significant utilization.  If you do not plan on providing a specific CPT, do not enter any data in the "Anticipated Utilization" field.  Enter the cost for each CPT based on the utilization.</t>
  </si>
  <si>
    <t>This section details costs for prescription drugs dispensed in the onsite clinic.
●If these costs are included in a PEPM fee, indicate this in Columns A &amp; B.  Complete Columns G-J to indicate anticipated utilization; however, costs do not need to be completed in Columns K-O.
●If these costs are not included in a PEPM fee, complete Columns G-O.  Provide your anticipated utilization for the prescription drugs provided.  Blank lines are provided to add prescription drugs that you anticipate will have significant utilization.  If you do not plan on providing a specific prescription drug, do not enter any data in the "Anticipated Utilization" field.  Enter the cost for each prescription based on the utilization.</t>
  </si>
  <si>
    <t>This section details costs for additional services such as massage therapy, physical therapy, dermatology, vision and dental services.
●If the service is included in a PEPM fee, indicate this in Columns A &amp; B.  Complete Columns C-E to provide the service name and a description of the service provided.  Complete Columns G-J to indicate anticipated utilization; however, costs do not need to be completed in Columns K-O.
●If the service is not included in a PEPM fee, complete Columns C-E and G-O.  Provide the service name and a description of the service provided.  Provide your anticipated utilization for the service provided.  Enter the cost for each service based on the utilization.</t>
  </si>
  <si>
    <t>All Other Models Onsite Clinic Cost Proposal</t>
  </si>
  <si>
    <r>
      <rPr>
        <sz val="10"/>
        <color rgb="FFFF0000"/>
        <rFont val="Arial"/>
        <family val="2"/>
      </rPr>
      <t xml:space="preserve">&lt;-- Enter Yes or No </t>
    </r>
    <r>
      <rPr>
        <u val="singleAccounting"/>
        <sz val="10"/>
        <color rgb="FFFF0000"/>
        <rFont val="Arial"/>
        <family val="2"/>
      </rPr>
      <t>only</t>
    </r>
  </si>
  <si>
    <t>Proposed Cost per service</t>
  </si>
  <si>
    <t>Total Proposed Cost</t>
  </si>
  <si>
    <t>In the box below, enter any comments or clarifications:</t>
  </si>
  <si>
    <t>Complete this template if proposing a financial model other than Fee-For-Service or Hybrid.  The template provides options to propose PEPM fees as well as pass-through costs.  In general, yellow highlighted fields are expected to be completed.  Incomplete responses may result in elimination from consideration.</t>
  </si>
  <si>
    <t>In the box below, describe your approach to estimating utilization and explain any differences between current utilization and anticipated utilization:</t>
  </si>
  <si>
    <t>Complete this template if proposing a fee-for-service financial model.  In general, yellow highlighted fields are expected to be completed.  Incomplete responses may result in elimination from consideration.</t>
  </si>
  <si>
    <t>Under a fee-for-service model, it is anticipated that the cost of providing medical services and prescription drugs are included in the charge per service.  If there are other items that you anticipate billing to the State of Indiana, include them in this section.</t>
  </si>
  <si>
    <t>Additional Services</t>
  </si>
  <si>
    <t xml:space="preserve">This section details costs for additional services such as massage therapy, physical therapy, dermatology, vision and dental services.  Enter the name and description of the service.  Enter anticipated utilization and cost per service.  </t>
  </si>
  <si>
    <t>Psychiatric diagnostic evaluation</t>
  </si>
  <si>
    <t>Psychotherapy, 30 Minutes</t>
  </si>
  <si>
    <t>Psychotherapy, 45 Minutes</t>
  </si>
  <si>
    <t>Psychotherapy, 60 Minutes</t>
  </si>
  <si>
    <t>This section includes a chart with current utilization of the most frequently used services at the onsite clinic.  This is not an all inclusive list of all services provided at the clinic.  The current utilization is not a guarantee of future utilization.  Provide your anticipated utilization and cost per service for the CPTs provided.  Blank lines are provided to add CPTs that you anticipate will have significant utilization.  If you do not plan on providing a specific CPT, do not enter any data in the "Anticipated Utilization" field.  Your proposed cost per service should assume services are provided by a PA or NP level provider.</t>
  </si>
  <si>
    <t>Total Downtown Employees on an SPD Health Plan</t>
  </si>
  <si>
    <t>Other Cost Detailed Description</t>
  </si>
  <si>
    <t>Complete this template if proposing a hybrid model.  A hybrid model seeks to charge the employer only for care that is not subject to the deductible and co-insurance.  In general, yellow highlighted fields are expected to be completed.  Incomplete responses may result in elimination from consideration.</t>
  </si>
  <si>
    <t>Fixed PEPM - Preventive Care</t>
  </si>
  <si>
    <t>Variable Claims - Acute Care &amp; Disease Management</t>
  </si>
  <si>
    <t>PEPM at Current Utilization</t>
  </si>
  <si>
    <t>Proposed PEPM</t>
  </si>
  <si>
    <t>Annual Utilization/ Frequency</t>
  </si>
  <si>
    <t>Under the hybrid model, it is anticipated that the cost of providing medical services and prescription drugs are included in the fixed PEPM fee and variable charges per service.  If there are other items that you anticipate billing to the State of Indiana, include them in this section.</t>
  </si>
  <si>
    <r>
      <t xml:space="preserve">This section includes a chart which represents the current utilization of the most frequently used services at the onsite clinic.  This is not an all inclusive list of all services and does not include labs.  The current utilization is not a guarantee of future utilization.  Provide your anticipated utilization for the CPTs provided in Columns F-J.  Blank lines are provided to add CPTs that you anticipate will have significant utilization.  If you do not plan on providing a specific CPT, do not enter any data in the "Anticipated Utilization" field.
If you are proposing a model that offsets a fixed PEPM cost with charges to patients who are within the deductible/co-insurance phase, include the cost that </t>
    </r>
    <r>
      <rPr>
        <b/>
        <sz val="10"/>
        <rFont val="Arial"/>
        <family val="2"/>
      </rPr>
      <t>will be charged to the patient</t>
    </r>
    <r>
      <rPr>
        <sz val="10"/>
        <rFont val="Arial"/>
        <family val="2"/>
      </rPr>
      <t xml:space="preserve"> for each CPT in Columns K-O.</t>
    </r>
  </si>
  <si>
    <t>Are you proposing a fixed PEPM cost, PEPM Management Fees, PEPM General &amp; Administration Fees, or other similar PEPM fees?
  If NO, skip to the next Cost Proposal Section and do not complete Columns A and B.
  If YES, complete the chart below with the details of your proposed fees.  In the following Cost 
     Proposal sections, complete Columns A &amp; B.</t>
  </si>
  <si>
    <t>Does your proposal contemplate the use of nearsite clinics?  If yes, confirm that this pricing proposal applies to both the onsite clinic and nearsite clinic locations.</t>
  </si>
  <si>
    <t>Does your proposal contemplate the use of nearsite clinics?  If yes, describe how this pricing proposal applies to both onsite and nearsite locations.  It is recommended that multiple templates are completed if various rates are being proposed based on place of service.</t>
  </si>
  <si>
    <t>Column D</t>
  </si>
  <si>
    <t>Column E</t>
  </si>
  <si>
    <t>Column F</t>
  </si>
  <si>
    <t>Column G</t>
  </si>
  <si>
    <t>Column H</t>
  </si>
  <si>
    <t>Column I</t>
  </si>
  <si>
    <t>Column J</t>
  </si>
  <si>
    <t>Column K</t>
  </si>
  <si>
    <t>Column L</t>
  </si>
  <si>
    <t>Column M</t>
  </si>
  <si>
    <t>Column N</t>
  </si>
  <si>
    <t>Column O</t>
  </si>
  <si>
    <t>Column P</t>
  </si>
  <si>
    <t>Column Q</t>
  </si>
  <si>
    <t>Column R</t>
  </si>
  <si>
    <t xml:space="preserve">84439   </t>
  </si>
  <si>
    <t xml:space="preserve">84153   </t>
  </si>
  <si>
    <t xml:space="preserve">82607   </t>
  </si>
  <si>
    <t xml:space="preserve">87389   </t>
  </si>
  <si>
    <t xml:space="preserve">82274   </t>
  </si>
  <si>
    <t xml:space="preserve">86780   </t>
  </si>
  <si>
    <t>87804</t>
  </si>
  <si>
    <t>87491</t>
  </si>
  <si>
    <t>87591</t>
  </si>
  <si>
    <t>80074</t>
  </si>
  <si>
    <t>Infectious agent antigen detection by immunoassay with direct optical observation; Influenza</t>
  </si>
  <si>
    <t>Infectious agent detection by nucleic acid (DNA or RNA); Chlamydia trachomatis, amplified probe technique</t>
  </si>
  <si>
    <t>Thyroxine; free</t>
  </si>
  <si>
    <t>Prostate specific antigen (PSA); total</t>
  </si>
  <si>
    <t>Cyanocobalamin (Vitamin B-12);</t>
  </si>
  <si>
    <t>Infectious agent antigen detection by immunoassay technique, qualitative or semiquantitative, multiple-step method; HIV-1 antigen(s), with HIV-1 and HIV-2 antibodies, single result</t>
  </si>
  <si>
    <t>Occult Blood, Fecal, IA</t>
  </si>
  <si>
    <t>Antibody; Treponema pallidum</t>
  </si>
  <si>
    <t>Acute hepatitis panel</t>
  </si>
  <si>
    <t>Column A</t>
  </si>
  <si>
    <t>Column B</t>
  </si>
  <si>
    <t>Column C</t>
  </si>
  <si>
    <t>Column C / D</t>
  </si>
  <si>
    <t>Column S</t>
  </si>
  <si>
    <t>Column T</t>
  </si>
  <si>
    <t>Use the spreadsheets in this workbook to complete your cost proposal for any portions of the RFP you are bidding on.  Each spreadsheet has specific instructions on how to complete that template.  Failure to fully complete the cost proposal template may be grounds for elimination for consideration.</t>
  </si>
  <si>
    <t>Complete this spreadsheet to submit your cost proposal for the Onsite Clinic if you are proposing a fee-for-service model.  You may submit multiple cost proposals for the onsite clinic portion of the RFP provided the model in each cost proposal is different.</t>
  </si>
  <si>
    <t>Complete this spreadsheet to submit your cost proposal for the Onsite Clinic if you are proposing a hybrid model which charges a PEPM for preventive services and bills patients for non-preventive services.  You may submit multiple cost proposals for the onsite clinic portion of the RFP provided the model in each cost proposal is different.</t>
  </si>
  <si>
    <t>Complete this spreadsheet to submit your cost proposal for the Onsite Clinic if you are proposing any model other than a fee-for-service model or a hybrid model.  You may submit multiple cost proposals for the onsite clinic portion of the RFP provided the model in each cost proposal is different.</t>
  </si>
  <si>
    <t>Attachment D, Cost Proposal</t>
  </si>
  <si>
    <t>The variable claims include any care that would be considered subject to deductible and out-of-pocket under the SPD medical plans.  These charges would be billed through the medical TPA and adjudicated similar to a fee-for-service model.  The vendor would be responsible for submitting these charges and collecting from the patient (if applicable).  The chart below represents the current utilization of the most frequently used services at the onsite clinic in this category.  This is not an all inclusive list of all services and labs provided.  The current utilization is not a guarantee of future utilization.  Complete the yellow shaded cells by providing your anticipated utilization and cost for the CPTs provided.  Blank lines are provided to add CPTs that you anticipate will have significant utilization.  If you plan to include a listed CPT as preventive care, do not enter any utilization in this section and include a note in the comments section at the bottom of the template.  If you do not plan on providing a specific CPT, do not enter any data in the "Anticipated Utilization" field.  Enter the cost for each CPT based on the utilization.</t>
  </si>
  <si>
    <t xml:space="preserve">This section includes a chart with current utilization of prepackaged physician dispensed prescription drugs.  The current utilization is not a guarantee of future utilization.  Provide your anticipated utilization and cost per prescription for the prescription drugs provided.  Blank lines are provided to add prescription drugs that you anticipate will have significant utilization.  If you do not plan on providing a specific prescription drug, do not enter any data in the "Anticipated Utilization" field.  </t>
  </si>
  <si>
    <t>Infectious agent detection by nucleic acid (DNA or RNA); Neisseria gonorrhea, amplified probe technique</t>
  </si>
  <si>
    <t>The fixed PEPM is one all inclusive fee for any care that would be considered preventive under the SPD medical plans.  It is payable on downtown employees that are on the health plan.  Complete the yellow highlighted fields with your anticipated utilization and the PEPM assuming that utilization.  All bidders are also required to provide a PEPM assuming current utilization levels.  Blank lines are provided to add preventive care services that you anticipate will have significant utilization.  If you do not plan on providing a specific service, do not enter any data in the "Anticipated Utilization" field.  Your proposed cost per service should assume services are provided by a PA or NP level provider.</t>
  </si>
  <si>
    <t xml:space="preserve">RFP </t>
  </si>
  <si>
    <t>Tab 1. Fee-For-Service Clinic</t>
  </si>
  <si>
    <t>Tab 2. Hybrid Clinic</t>
  </si>
  <si>
    <t>Tab 3. All Other Clinic Models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</si>
</sst>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0.00_);_(&quot;$&quot;* \(#,##0.00\);_(&quot;$&quot;* &quot;-&quot;??_);_(@_)"/>
    <numFmt numFmtId="43" formatCode="_(* #,##0.00_);_(* \(#,##0.00\);_(* &quot;-&quot;??_);_(@_)"/>
    <numFmt numFmtId="164" formatCode="_(&quot;$&quot;* #,##0_);_(&quot;$&quot;* \(#,##0\);_(&quot;$&quot;* &quot;-&quot;??_);_(@_)"/>
    <numFmt numFmtId="165" formatCode="_-&quot;£&quot;* #,##0_-;\-&quot;£&quot;* #,##0_-;_-&quot;£&quot;* &quot;-&quot;_-;_-@_-"/>
    <numFmt numFmtId="166" formatCode="_-* #,##0_-;\-* #,##0_-;_-* &quot;-&quot;_-;_-@_-"/>
    <numFmt numFmtId="167" formatCode="_-&quot;£&quot;* #,##0.00_-;\-&quot;£&quot;* #,##0.00_-;_-&quot;£&quot;* &quot;-&quot;??_-;_-@_-"/>
    <numFmt numFmtId="168" formatCode="_-* #,##0.00_-;\-* #,##0.00_-;_-* &quot;-&quot;??_-;_-@_-"/>
    <numFmt numFmtId="169" formatCode="_(* #,##0_);_(* \(#,##0\);_(* &quot;-&quot;??_);_(@_)"/>
  </numFmts>
  <fonts count="28" x14ac:knownFonts="1">
    <font>
      <sz val="10"/>
      <name val="Arial"/>
    </font>
    <font>
      <sz val="10"/>
      <name val="Arial"/>
      <family val="2"/>
    </font>
    <font>
      <sz val="8"/>
      <name val="Arial"/>
      <family val="2"/>
    </font>
    <font>
      <b/>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name val="Arial"/>
      <family val="2"/>
    </font>
    <font>
      <b/>
      <sz val="14"/>
      <name val="Arial"/>
      <family val="2"/>
    </font>
    <font>
      <b/>
      <sz val="12"/>
      <name val="Arial"/>
      <family val="2"/>
    </font>
    <font>
      <sz val="10"/>
      <name val="Calibri"/>
      <family val="2"/>
    </font>
    <font>
      <sz val="10"/>
      <color rgb="FFFF0000"/>
      <name val="Arial"/>
      <family val="2"/>
    </font>
    <font>
      <u val="singleAccounting"/>
      <sz val="10"/>
      <color rgb="FFFF0000"/>
      <name val="Arial"/>
      <family val="2"/>
    </font>
    <font>
      <sz val="11"/>
      <name val="Arial"/>
      <family val="2"/>
    </font>
  </fonts>
  <fills count="3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58"/>
        <bgColor indexed="64"/>
      </patternFill>
    </fill>
    <fill>
      <patternFill patternType="solid">
        <fgColor indexed="43"/>
        <bgColor indexed="64"/>
      </patternFill>
    </fill>
    <fill>
      <patternFill patternType="solid">
        <fgColor indexed="9"/>
        <bgColor indexed="64"/>
      </patternFill>
    </fill>
    <fill>
      <patternFill patternType="solid">
        <fgColor indexed="44"/>
        <bgColor indexed="64"/>
      </patternFill>
    </fill>
    <fill>
      <patternFill patternType="solid">
        <fgColor indexed="42"/>
        <bgColor indexed="64"/>
      </patternFill>
    </fill>
    <fill>
      <patternFill patternType="solid">
        <fgColor rgb="FFFFFF99"/>
        <bgColor indexed="64"/>
      </patternFill>
    </fill>
    <fill>
      <patternFill patternType="solid">
        <fgColor theme="0" tint="-0.34998626667073579"/>
        <bgColor indexed="64"/>
      </patternFill>
    </fill>
    <fill>
      <patternFill patternType="solid">
        <fgColor theme="0"/>
        <bgColor indexed="64"/>
      </patternFill>
    </fill>
  </fills>
  <borders count="59">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right/>
      <top/>
      <bottom style="double">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medium">
        <color indexed="64"/>
      </top>
      <bottom style="double">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diagonal/>
    </border>
  </borders>
  <cellStyleXfs count="51">
    <xf numFmtId="0" fontId="0"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0" fontId="7" fillId="20" borderId="1" applyNumberFormat="0" applyAlignment="0" applyProtection="0"/>
    <xf numFmtId="0" fontId="8" fillId="21" borderId="2" applyNumberFormat="0" applyAlignment="0" applyProtection="0"/>
    <xf numFmtId="44" fontId="1" fillId="0" borderId="0" applyFont="0" applyFill="0" applyBorder="0" applyAlignment="0" applyProtection="0"/>
    <xf numFmtId="44" fontId="2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3" applyNumberFormat="0" applyFill="0" applyAlignment="0" applyProtection="0"/>
    <xf numFmtId="0" fontId="12" fillId="0" borderId="4" applyNumberFormat="0" applyFill="0" applyAlignment="0" applyProtection="0"/>
    <xf numFmtId="0" fontId="13" fillId="0" borderId="5" applyNumberFormat="0" applyFill="0" applyAlignment="0" applyProtection="0"/>
    <xf numFmtId="0" fontId="13" fillId="0" borderId="0" applyNumberFormat="0" applyFill="0" applyBorder="0" applyAlignment="0" applyProtection="0"/>
    <xf numFmtId="0" fontId="14" fillId="7" borderId="1" applyNumberFormat="0" applyAlignment="0" applyProtection="0"/>
    <xf numFmtId="0" fontId="15" fillId="0" borderId="6" applyNumberFormat="0" applyFill="0" applyAlignment="0" applyProtection="0"/>
    <xf numFmtId="0" fontId="16" fillId="22" borderId="0" applyNumberFormat="0" applyBorder="0" applyAlignment="0" applyProtection="0"/>
    <xf numFmtId="0" fontId="4" fillId="23" borderId="7" applyNumberFormat="0" applyFont="0" applyAlignment="0" applyProtection="0"/>
    <xf numFmtId="0" fontId="17" fillId="20" borderId="8" applyNumberFormat="0" applyAlignment="0" applyProtection="0"/>
    <xf numFmtId="0" fontId="1" fillId="24" borderId="0"/>
    <xf numFmtId="0" fontId="18" fillId="0" borderId="0" applyNumberFormat="0" applyFill="0" applyBorder="0" applyAlignment="0" applyProtection="0"/>
    <xf numFmtId="0" fontId="19" fillId="0" borderId="9" applyNumberFormat="0" applyFill="0" applyAlignment="0" applyProtection="0"/>
    <xf numFmtId="165" fontId="1" fillId="0" borderId="0" applyFont="0" applyFill="0" applyBorder="0" applyAlignment="0" applyProtection="0"/>
    <xf numFmtId="167" fontId="1" fillId="0" borderId="0" applyFont="0" applyFill="0" applyBorder="0" applyAlignment="0" applyProtection="0"/>
    <xf numFmtId="0" fontId="20" fillId="0" borderId="0" applyNumberFormat="0" applyFill="0" applyBorder="0" applyAlignment="0" applyProtection="0"/>
    <xf numFmtId="43" fontId="21" fillId="0" borderId="0" applyFont="0" applyFill="0" applyBorder="0" applyAlignment="0" applyProtection="0"/>
    <xf numFmtId="0" fontId="1" fillId="0" borderId="0"/>
  </cellStyleXfs>
  <cellXfs count="292">
    <xf numFmtId="0" fontId="0" fillId="0" borderId="0" xfId="0"/>
    <xf numFmtId="0" fontId="0" fillId="0" borderId="12" xfId="0" applyBorder="1"/>
    <xf numFmtId="0" fontId="0" fillId="0" borderId="13" xfId="0" applyBorder="1"/>
    <xf numFmtId="0" fontId="0" fillId="0" borderId="14" xfId="0" applyBorder="1"/>
    <xf numFmtId="164" fontId="0" fillId="0" borderId="15" xfId="28" applyNumberFormat="1" applyFont="1" applyBorder="1"/>
    <xf numFmtId="164" fontId="0" fillId="0" borderId="16" xfId="28" applyNumberFormat="1" applyFont="1" applyBorder="1"/>
    <xf numFmtId="0" fontId="0" fillId="0" borderId="17" xfId="0" applyBorder="1" applyAlignment="1">
      <alignment horizontal="center"/>
    </xf>
    <xf numFmtId="0" fontId="0" fillId="0" borderId="25" xfId="0" applyBorder="1"/>
    <xf numFmtId="0" fontId="0" fillId="25" borderId="25" xfId="0" applyFill="1" applyBorder="1"/>
    <xf numFmtId="0" fontId="0" fillId="26" borderId="0" xfId="0" applyFill="1"/>
    <xf numFmtId="0" fontId="3" fillId="26" borderId="0" xfId="0" applyFont="1" applyFill="1"/>
    <xf numFmtId="0" fontId="3" fillId="26" borderId="12" xfId="0" applyFont="1" applyFill="1" applyBorder="1"/>
    <xf numFmtId="0" fontId="0" fillId="26" borderId="26" xfId="0" applyFill="1" applyBorder="1"/>
    <xf numFmtId="0" fontId="0" fillId="0" borderId="26" xfId="0" applyBorder="1"/>
    <xf numFmtId="0" fontId="0" fillId="26" borderId="13" xfId="0" applyFill="1" applyBorder="1"/>
    <xf numFmtId="0" fontId="0" fillId="26" borderId="14" xfId="0" applyFill="1" applyBorder="1"/>
    <xf numFmtId="0" fontId="0" fillId="26" borderId="27" xfId="0" applyFill="1" applyBorder="1"/>
    <xf numFmtId="0" fontId="0" fillId="0" borderId="27" xfId="0" applyBorder="1"/>
    <xf numFmtId="0" fontId="0" fillId="26" borderId="17" xfId="0" applyFill="1" applyBorder="1"/>
    <xf numFmtId="0" fontId="0" fillId="26" borderId="15" xfId="0" applyFill="1" applyBorder="1"/>
    <xf numFmtId="0" fontId="0" fillId="26" borderId="16" xfId="0" applyFill="1" applyBorder="1"/>
    <xf numFmtId="0" fontId="0" fillId="27" borderId="25" xfId="0" applyFill="1" applyBorder="1"/>
    <xf numFmtId="0" fontId="0" fillId="27" borderId="28" xfId="0" applyFill="1" applyBorder="1"/>
    <xf numFmtId="0" fontId="0" fillId="27" borderId="19" xfId="0" applyFill="1" applyBorder="1"/>
    <xf numFmtId="0" fontId="0" fillId="27" borderId="29" xfId="0" applyFill="1" applyBorder="1"/>
    <xf numFmtId="0" fontId="0" fillId="28" borderId="31" xfId="0" applyFill="1" applyBorder="1"/>
    <xf numFmtId="0" fontId="0" fillId="28" borderId="32" xfId="0" applyFill="1" applyBorder="1"/>
    <xf numFmtId="0" fontId="0" fillId="28" borderId="33" xfId="0" applyFill="1" applyBorder="1"/>
    <xf numFmtId="0" fontId="0" fillId="28" borderId="34" xfId="0" applyFill="1" applyBorder="1"/>
    <xf numFmtId="0" fontId="0" fillId="28" borderId="0" xfId="0" applyFill="1"/>
    <xf numFmtId="0" fontId="0" fillId="28" borderId="35" xfId="0" applyFill="1" applyBorder="1"/>
    <xf numFmtId="0" fontId="0" fillId="28" borderId="36" xfId="0" applyFill="1" applyBorder="1"/>
    <xf numFmtId="0" fontId="0" fillId="28" borderId="37" xfId="0" applyFill="1" applyBorder="1"/>
    <xf numFmtId="0" fontId="0" fillId="28" borderId="24" xfId="0" applyFill="1" applyBorder="1"/>
    <xf numFmtId="0" fontId="22" fillId="0" borderId="0" xfId="0" applyFont="1" applyAlignment="1">
      <alignment horizontal="left"/>
    </xf>
    <xf numFmtId="0" fontId="23" fillId="0" borderId="0" xfId="0" applyFont="1" applyAlignment="1">
      <alignment horizontal="center" wrapText="1"/>
    </xf>
    <xf numFmtId="0" fontId="23" fillId="0" borderId="0" xfId="0" applyFont="1" applyAlignment="1">
      <alignment horizontal="left" wrapText="1"/>
    </xf>
    <xf numFmtId="0" fontId="1" fillId="0" borderId="0" xfId="0" applyFont="1"/>
    <xf numFmtId="0" fontId="3" fillId="0" borderId="0" xfId="0" applyFont="1" applyAlignment="1">
      <alignment horizontal="center" wrapText="1"/>
    </xf>
    <xf numFmtId="3" fontId="3" fillId="0" borderId="25" xfId="0" applyNumberFormat="1" applyFont="1" applyBorder="1" applyAlignment="1">
      <alignment horizontal="left" vertical="center" wrapText="1"/>
    </xf>
    <xf numFmtId="0" fontId="3" fillId="0" borderId="0" xfId="0" applyFont="1" applyAlignment="1">
      <alignment horizontal="left"/>
    </xf>
    <xf numFmtId="3" fontId="3" fillId="0" borderId="0" xfId="0" applyNumberFormat="1" applyFont="1" applyAlignment="1">
      <alignment horizontal="left" vertical="center" wrapText="1"/>
    </xf>
    <xf numFmtId="0" fontId="1" fillId="0" borderId="37" xfId="0" applyFont="1" applyBorder="1"/>
    <xf numFmtId="3" fontId="3" fillId="0" borderId="37" xfId="0" applyNumberFormat="1" applyFont="1" applyBorder="1" applyAlignment="1">
      <alignment horizontal="left" vertical="center" wrapText="1"/>
    </xf>
    <xf numFmtId="0" fontId="23" fillId="0" borderId="37" xfId="0" applyFont="1" applyBorder="1" applyAlignment="1">
      <alignment horizontal="left"/>
    </xf>
    <xf numFmtId="0" fontId="0" fillId="0" borderId="22" xfId="0" applyBorder="1"/>
    <xf numFmtId="0" fontId="0" fillId="0" borderId="38" xfId="0" applyBorder="1" applyAlignment="1">
      <alignment horizontal="center" vertical="top"/>
    </xf>
    <xf numFmtId="0" fontId="0" fillId="0" borderId="22" xfId="0" applyBorder="1" applyAlignment="1">
      <alignment horizontal="center" vertical="top"/>
    </xf>
    <xf numFmtId="0" fontId="0" fillId="0" borderId="22" xfId="0" applyBorder="1" applyAlignment="1">
      <alignment horizontal="center" vertical="center" wrapText="1"/>
    </xf>
    <xf numFmtId="0" fontId="0" fillId="0" borderId="25" xfId="0" applyBorder="1" applyAlignment="1">
      <alignment horizontal="left"/>
    </xf>
    <xf numFmtId="0" fontId="0" fillId="0" borderId="22" xfId="0" applyBorder="1" applyAlignment="1">
      <alignment horizontal="center" vertical="top" wrapText="1"/>
    </xf>
    <xf numFmtId="0" fontId="23" fillId="0" borderId="0" xfId="0" applyFont="1" applyAlignment="1">
      <alignment horizontal="left"/>
    </xf>
    <xf numFmtId="0" fontId="0" fillId="0" borderId="22" xfId="0" applyBorder="1" applyAlignment="1">
      <alignment horizontal="left"/>
    </xf>
    <xf numFmtId="0" fontId="0" fillId="0" borderId="33" xfId="0" applyBorder="1" applyAlignment="1">
      <alignment horizontal="center" vertical="top"/>
    </xf>
    <xf numFmtId="0" fontId="1" fillId="0" borderId="22" xfId="0" applyFont="1" applyBorder="1" applyAlignment="1">
      <alignment horizontal="center" vertical="center" wrapText="1"/>
    </xf>
    <xf numFmtId="169" fontId="0" fillId="0" borderId="0" xfId="0" applyNumberFormat="1"/>
    <xf numFmtId="169" fontId="0" fillId="0" borderId="25" xfId="0" applyNumberFormat="1" applyBorder="1"/>
    <xf numFmtId="0" fontId="1" fillId="0" borderId="0" xfId="0" applyFont="1" applyAlignment="1">
      <alignment horizontal="left" vertical="top"/>
    </xf>
    <xf numFmtId="0" fontId="1" fillId="0" borderId="0" xfId="0" applyFont="1" applyAlignment="1">
      <alignment horizontal="left"/>
    </xf>
    <xf numFmtId="169" fontId="1" fillId="0" borderId="0" xfId="0" applyNumberFormat="1" applyFont="1" applyAlignment="1">
      <alignment horizontal="center"/>
    </xf>
    <xf numFmtId="44" fontId="1" fillId="0" borderId="0" xfId="28" applyFont="1" applyFill="1" applyBorder="1" applyAlignment="1">
      <alignment horizontal="left"/>
    </xf>
    <xf numFmtId="44" fontId="0" fillId="0" borderId="0" xfId="28" applyFont="1" applyFill="1" applyBorder="1"/>
    <xf numFmtId="0" fontId="0" fillId="0" borderId="0" xfId="0" applyAlignment="1">
      <alignment wrapText="1"/>
    </xf>
    <xf numFmtId="0" fontId="0" fillId="0" borderId="40" xfId="0" applyBorder="1" applyAlignment="1">
      <alignment horizontal="center" vertical="top"/>
    </xf>
    <xf numFmtId="0" fontId="0" fillId="0" borderId="40" xfId="0" applyBorder="1" applyAlignment="1">
      <alignment horizontal="center" vertical="center" wrapText="1"/>
    </xf>
    <xf numFmtId="0" fontId="1" fillId="0" borderId="40" xfId="0" applyFont="1" applyBorder="1" applyAlignment="1">
      <alignment horizontal="center" vertical="center" wrapText="1"/>
    </xf>
    <xf numFmtId="169" fontId="0" fillId="0" borderId="22" xfId="0" applyNumberFormat="1" applyBorder="1"/>
    <xf numFmtId="164" fontId="0" fillId="0" borderId="22" xfId="28" applyNumberFormat="1" applyFont="1" applyFill="1" applyBorder="1"/>
    <xf numFmtId="0" fontId="0" fillId="0" borderId="29" xfId="0" applyBorder="1"/>
    <xf numFmtId="0" fontId="0" fillId="0" borderId="10" xfId="0" applyBorder="1"/>
    <xf numFmtId="0" fontId="0" fillId="0" borderId="23" xfId="0" applyBorder="1"/>
    <xf numFmtId="0" fontId="0" fillId="0" borderId="24" xfId="0" applyBorder="1"/>
    <xf numFmtId="0" fontId="0" fillId="0" borderId="42" xfId="0" applyBorder="1" applyAlignment="1">
      <alignment horizontal="center" vertical="top"/>
    </xf>
    <xf numFmtId="0" fontId="0" fillId="0" borderId="42" xfId="0" applyBorder="1" applyAlignment="1">
      <alignment horizontal="center" vertical="top" wrapText="1"/>
    </xf>
    <xf numFmtId="0" fontId="0" fillId="0" borderId="31" xfId="0" applyBorder="1" applyAlignment="1">
      <alignment horizontal="center" vertical="top"/>
    </xf>
    <xf numFmtId="0" fontId="0" fillId="0" borderId="36" xfId="0" applyBorder="1" applyAlignment="1">
      <alignment horizontal="center" vertical="top"/>
    </xf>
    <xf numFmtId="0" fontId="0" fillId="0" borderId="28" xfId="0" applyBorder="1" applyAlignment="1">
      <alignment wrapText="1"/>
    </xf>
    <xf numFmtId="0" fontId="1" fillId="0" borderId="28" xfId="0" applyFont="1" applyBorder="1" applyAlignment="1">
      <alignment wrapText="1"/>
    </xf>
    <xf numFmtId="169" fontId="0" fillId="0" borderId="43" xfId="0" applyNumberFormat="1" applyBorder="1"/>
    <xf numFmtId="0" fontId="0" fillId="0" borderId="44" xfId="0" applyBorder="1" applyAlignment="1">
      <alignment horizontal="center" vertical="center" wrapText="1"/>
    </xf>
    <xf numFmtId="0" fontId="0" fillId="0" borderId="45" xfId="0" applyBorder="1" applyAlignment="1">
      <alignment horizontal="center" vertical="center" wrapText="1"/>
    </xf>
    <xf numFmtId="0" fontId="0" fillId="0" borderId="46" xfId="0" applyBorder="1" applyAlignment="1">
      <alignment horizontal="center" vertical="center" wrapText="1"/>
    </xf>
    <xf numFmtId="0" fontId="0" fillId="0" borderId="47" xfId="0" applyBorder="1" applyAlignment="1">
      <alignment horizontal="center" vertical="center" wrapText="1"/>
    </xf>
    <xf numFmtId="0" fontId="0" fillId="0" borderId="23" xfId="0" applyBorder="1" applyAlignment="1">
      <alignment horizontal="center" vertical="center" wrapText="1"/>
    </xf>
    <xf numFmtId="169" fontId="0" fillId="0" borderId="48" xfId="49" applyNumberFormat="1" applyFont="1" applyBorder="1"/>
    <xf numFmtId="0" fontId="0" fillId="30" borderId="48" xfId="0" applyFill="1" applyBorder="1"/>
    <xf numFmtId="0" fontId="0" fillId="30" borderId="49" xfId="0" applyFill="1" applyBorder="1"/>
    <xf numFmtId="0" fontId="1" fillId="0" borderId="44" xfId="0" applyFont="1" applyBorder="1" applyAlignment="1">
      <alignment horizontal="center" vertical="center" wrapText="1"/>
    </xf>
    <xf numFmtId="0" fontId="1" fillId="0" borderId="47" xfId="0" applyFont="1" applyBorder="1" applyAlignment="1">
      <alignment horizontal="center" vertical="center" wrapText="1"/>
    </xf>
    <xf numFmtId="164" fontId="0" fillId="0" borderId="50" xfId="0" applyNumberFormat="1" applyBorder="1"/>
    <xf numFmtId="169" fontId="0" fillId="0" borderId="48" xfId="0" applyNumberFormat="1" applyBorder="1"/>
    <xf numFmtId="164" fontId="0" fillId="0" borderId="25" xfId="28" applyNumberFormat="1" applyFont="1" applyFill="1" applyBorder="1"/>
    <xf numFmtId="164" fontId="0" fillId="0" borderId="10" xfId="28" applyNumberFormat="1" applyFont="1" applyFill="1" applyBorder="1"/>
    <xf numFmtId="164" fontId="0" fillId="0" borderId="48" xfId="49" applyNumberFormat="1" applyFont="1" applyFill="1" applyBorder="1"/>
    <xf numFmtId="164" fontId="0" fillId="0" borderId="30" xfId="28" applyNumberFormat="1" applyFont="1" applyFill="1" applyBorder="1"/>
    <xf numFmtId="164" fontId="0" fillId="0" borderId="11" xfId="28" applyNumberFormat="1" applyFont="1" applyFill="1" applyBorder="1"/>
    <xf numFmtId="169" fontId="0" fillId="30" borderId="48" xfId="0" applyNumberFormat="1" applyFill="1" applyBorder="1"/>
    <xf numFmtId="169" fontId="0" fillId="30" borderId="49" xfId="0" applyNumberFormat="1" applyFill="1" applyBorder="1"/>
    <xf numFmtId="0" fontId="0" fillId="0" borderId="36" xfId="0" applyBorder="1" applyAlignment="1">
      <alignment horizontal="center" vertical="center" wrapText="1"/>
    </xf>
    <xf numFmtId="0" fontId="1" fillId="0" borderId="23" xfId="0" applyFont="1" applyBorder="1" applyAlignment="1">
      <alignment horizontal="center" vertical="center" wrapText="1"/>
    </xf>
    <xf numFmtId="3" fontId="3" fillId="0" borderId="0" xfId="0" applyNumberFormat="1" applyFont="1" applyAlignment="1">
      <alignment horizontal="center" vertical="center" wrapText="1"/>
    </xf>
    <xf numFmtId="0" fontId="0" fillId="0" borderId="32" xfId="0" applyBorder="1" applyAlignment="1">
      <alignment horizontal="center" vertical="top"/>
    </xf>
    <xf numFmtId="0" fontId="0" fillId="0" borderId="37" xfId="0" applyBorder="1" applyAlignment="1">
      <alignment horizontal="center" vertical="top"/>
    </xf>
    <xf numFmtId="169" fontId="0" fillId="30" borderId="48" xfId="49" applyNumberFormat="1" applyFont="1" applyFill="1" applyBorder="1"/>
    <xf numFmtId="169" fontId="0" fillId="30" borderId="49" xfId="49" applyNumberFormat="1" applyFont="1" applyFill="1" applyBorder="1"/>
    <xf numFmtId="164" fontId="0" fillId="0" borderId="25" xfId="0" applyNumberFormat="1" applyBorder="1"/>
    <xf numFmtId="0" fontId="0" fillId="0" borderId="58" xfId="0" applyBorder="1" applyAlignment="1">
      <alignment horizontal="center" vertical="center" wrapText="1"/>
    </xf>
    <xf numFmtId="164" fontId="0" fillId="0" borderId="48" xfId="0" applyNumberFormat="1" applyBorder="1"/>
    <xf numFmtId="164" fontId="0" fillId="0" borderId="10" xfId="0" applyNumberFormat="1" applyBorder="1"/>
    <xf numFmtId="164" fontId="0" fillId="0" borderId="30" xfId="0" applyNumberFormat="1" applyBorder="1"/>
    <xf numFmtId="164" fontId="0" fillId="0" borderId="11" xfId="0" applyNumberFormat="1" applyBorder="1"/>
    <xf numFmtId="164" fontId="0" fillId="30" borderId="48" xfId="0" applyNumberFormat="1" applyFill="1" applyBorder="1"/>
    <xf numFmtId="164" fontId="0" fillId="30" borderId="49" xfId="0" applyNumberFormat="1" applyFill="1" applyBorder="1"/>
    <xf numFmtId="164" fontId="0" fillId="0" borderId="43" xfId="0" applyNumberFormat="1" applyBorder="1"/>
    <xf numFmtId="0" fontId="0" fillId="0" borderId="41" xfId="0" applyBorder="1" applyAlignment="1">
      <alignment horizontal="center" vertical="top"/>
    </xf>
    <xf numFmtId="0" fontId="0" fillId="0" borderId="36" xfId="0" applyBorder="1" applyAlignment="1">
      <alignment wrapText="1"/>
    </xf>
    <xf numFmtId="0" fontId="0" fillId="0" borderId="55" xfId="0" applyBorder="1" applyAlignment="1">
      <alignment horizontal="center" vertical="center" wrapText="1"/>
    </xf>
    <xf numFmtId="0" fontId="1" fillId="0" borderId="56" xfId="0" applyFont="1" applyBorder="1" applyAlignment="1">
      <alignment horizontal="center" vertical="center" wrapText="1"/>
    </xf>
    <xf numFmtId="169" fontId="0" fillId="0" borderId="47" xfId="49" applyNumberFormat="1" applyFont="1" applyBorder="1"/>
    <xf numFmtId="44" fontId="0" fillId="0" borderId="47" xfId="49" applyNumberFormat="1" applyFont="1" applyBorder="1"/>
    <xf numFmtId="44" fontId="0" fillId="0" borderId="48" xfId="49" applyNumberFormat="1" applyFont="1" applyBorder="1"/>
    <xf numFmtId="44" fontId="0" fillId="30" borderId="48" xfId="0" applyNumberFormat="1" applyFill="1" applyBorder="1"/>
    <xf numFmtId="44" fontId="0" fillId="30" borderId="49" xfId="0" applyNumberFormat="1" applyFill="1" applyBorder="1"/>
    <xf numFmtId="0" fontId="0" fillId="0" borderId="56" xfId="0" applyBorder="1" applyAlignment="1">
      <alignment horizontal="center" vertical="center" wrapText="1"/>
    </xf>
    <xf numFmtId="0" fontId="1" fillId="0" borderId="0" xfId="0" applyFont="1" applyAlignment="1">
      <alignment horizontal="center"/>
    </xf>
    <xf numFmtId="0" fontId="1" fillId="0" borderId="25" xfId="0" applyFont="1" applyBorder="1"/>
    <xf numFmtId="169" fontId="0" fillId="0" borderId="43" xfId="49" applyNumberFormat="1" applyFont="1" applyFill="1" applyBorder="1"/>
    <xf numFmtId="169" fontId="0" fillId="0" borderId="49" xfId="49" applyNumberFormat="1" applyFont="1" applyBorder="1"/>
    <xf numFmtId="0" fontId="1" fillId="0" borderId="55" xfId="0" applyFont="1" applyBorder="1" applyAlignment="1">
      <alignment horizontal="center" vertical="center" wrapText="1"/>
    </xf>
    <xf numFmtId="164" fontId="0" fillId="0" borderId="47" xfId="28" applyNumberFormat="1" applyFont="1" applyFill="1" applyBorder="1"/>
    <xf numFmtId="164" fontId="0" fillId="0" borderId="23" xfId="28" applyNumberFormat="1" applyFont="1" applyFill="1" applyBorder="1"/>
    <xf numFmtId="164" fontId="0" fillId="0" borderId="55" xfId="28" applyNumberFormat="1" applyFont="1" applyFill="1" applyBorder="1"/>
    <xf numFmtId="164" fontId="0" fillId="0" borderId="40" xfId="28" applyNumberFormat="1" applyFont="1" applyFill="1" applyBorder="1"/>
    <xf numFmtId="164" fontId="0" fillId="0" borderId="56" xfId="28" applyNumberFormat="1" applyFont="1" applyFill="1" applyBorder="1"/>
    <xf numFmtId="0" fontId="2" fillId="0" borderId="0" xfId="0" applyFont="1" applyAlignment="1">
      <alignment horizontal="center"/>
    </xf>
    <xf numFmtId="0" fontId="3" fillId="0" borderId="25" xfId="0" applyFont="1" applyBorder="1" applyAlignment="1">
      <alignment horizontal="left" vertical="top"/>
    </xf>
    <xf numFmtId="0" fontId="1" fillId="0" borderId="25" xfId="0" applyFont="1" applyBorder="1" applyAlignment="1">
      <alignment horizontal="left" vertical="top" wrapText="1"/>
    </xf>
    <xf numFmtId="169" fontId="0" fillId="0" borderId="47" xfId="0" applyNumberFormat="1" applyBorder="1"/>
    <xf numFmtId="169" fontId="0" fillId="0" borderId="23" xfId="0" applyNumberFormat="1" applyBorder="1"/>
    <xf numFmtId="169" fontId="0" fillId="0" borderId="10" xfId="0" applyNumberFormat="1" applyBorder="1"/>
    <xf numFmtId="169" fontId="0" fillId="0" borderId="49" xfId="0" applyNumberFormat="1" applyBorder="1"/>
    <xf numFmtId="169" fontId="0" fillId="0" borderId="30" xfId="0" applyNumberFormat="1" applyBorder="1"/>
    <xf numFmtId="169" fontId="0" fillId="0" borderId="11" xfId="0" applyNumberFormat="1" applyBorder="1"/>
    <xf numFmtId="169" fontId="0" fillId="30" borderId="47" xfId="0" applyNumberFormat="1" applyFill="1" applyBorder="1"/>
    <xf numFmtId="0" fontId="0" fillId="30" borderId="47" xfId="0" applyFill="1" applyBorder="1"/>
    <xf numFmtId="164" fontId="0" fillId="30" borderId="47" xfId="28" applyNumberFormat="1" applyFont="1" applyFill="1" applyBorder="1"/>
    <xf numFmtId="164" fontId="0" fillId="30" borderId="55" xfId="28" applyNumberFormat="1" applyFont="1" applyFill="1" applyBorder="1"/>
    <xf numFmtId="0" fontId="27" fillId="0" borderId="0" xfId="0" applyFont="1"/>
    <xf numFmtId="0" fontId="22" fillId="0" borderId="0" xfId="0" applyFont="1"/>
    <xf numFmtId="0" fontId="3" fillId="0" borderId="25" xfId="0" applyFont="1" applyBorder="1" applyAlignment="1">
      <alignment horizontal="left" vertical="top" wrapText="1"/>
    </xf>
    <xf numFmtId="0" fontId="1" fillId="0" borderId="25" xfId="0" applyFont="1" applyBorder="1" applyAlignment="1">
      <alignment horizontal="left" vertical="top" wrapText="1"/>
    </xf>
    <xf numFmtId="0" fontId="1" fillId="0" borderId="31" xfId="0" applyFont="1" applyBorder="1" applyAlignment="1">
      <alignment horizontal="center" vertical="center" wrapText="1"/>
    </xf>
    <xf numFmtId="0" fontId="1" fillId="0" borderId="33" xfId="0" applyFont="1" applyBorder="1" applyAlignment="1">
      <alignment horizontal="center" vertical="center" wrapText="1"/>
    </xf>
    <xf numFmtId="0" fontId="1" fillId="0" borderId="36" xfId="0" applyFont="1" applyBorder="1" applyAlignment="1">
      <alignment horizontal="center" vertical="center" wrapText="1"/>
    </xf>
    <xf numFmtId="0" fontId="1" fillId="0" borderId="24" xfId="0" applyFont="1" applyBorder="1" applyAlignment="1">
      <alignment horizontal="center" vertical="center" wrapText="1"/>
    </xf>
    <xf numFmtId="0" fontId="1" fillId="0" borderId="31" xfId="0" applyFont="1" applyBorder="1" applyAlignment="1">
      <alignment horizontal="center" vertical="center"/>
    </xf>
    <xf numFmtId="0" fontId="0" fillId="0" borderId="36" xfId="0" applyBorder="1" applyAlignment="1">
      <alignment horizontal="center" vertical="center"/>
    </xf>
    <xf numFmtId="0" fontId="1" fillId="0" borderId="31" xfId="0" applyFont="1" applyBorder="1" applyAlignment="1">
      <alignment horizontal="left" vertical="center" wrapText="1"/>
    </xf>
    <xf numFmtId="0" fontId="1" fillId="0" borderId="32" xfId="0" applyFont="1" applyBorder="1" applyAlignment="1">
      <alignment horizontal="left" vertical="center" wrapText="1"/>
    </xf>
    <xf numFmtId="0" fontId="1" fillId="0" borderId="36" xfId="0" applyFont="1" applyBorder="1" applyAlignment="1">
      <alignment horizontal="left" vertical="center" wrapText="1"/>
    </xf>
    <xf numFmtId="0" fontId="1" fillId="0" borderId="37" xfId="0" applyFont="1" applyBorder="1" applyAlignment="1">
      <alignment horizontal="left" vertical="center" wrapText="1"/>
    </xf>
    <xf numFmtId="0" fontId="3" fillId="0" borderId="0" xfId="0" applyFont="1" applyAlignment="1">
      <alignment horizontal="center" wrapText="1"/>
    </xf>
    <xf numFmtId="3" fontId="3" fillId="0" borderId="28" xfId="0" applyNumberFormat="1" applyFont="1" applyBorder="1" applyAlignment="1">
      <alignment horizontal="center" vertical="center" wrapText="1"/>
    </xf>
    <xf numFmtId="3" fontId="3" fillId="0" borderId="19" xfId="0" applyNumberFormat="1" applyFont="1" applyBorder="1" applyAlignment="1">
      <alignment horizontal="center" vertical="center" wrapText="1"/>
    </xf>
    <xf numFmtId="3" fontId="3" fillId="0" borderId="29" xfId="0" applyNumberFormat="1" applyFont="1" applyBorder="1" applyAlignment="1">
      <alignment horizontal="center" vertical="center" wrapText="1"/>
    </xf>
    <xf numFmtId="0" fontId="0" fillId="27" borderId="18" xfId="0" applyFill="1" applyBorder="1" applyAlignment="1">
      <alignment horizontal="left" vertical="top" wrapText="1"/>
    </xf>
    <xf numFmtId="0" fontId="0" fillId="27" borderId="19" xfId="0" applyFill="1" applyBorder="1" applyAlignment="1">
      <alignment horizontal="left" vertical="top" wrapText="1"/>
    </xf>
    <xf numFmtId="0" fontId="0" fillId="27" borderId="20" xfId="0" applyFill="1" applyBorder="1" applyAlignment="1">
      <alignment horizontal="left" vertical="top" wrapText="1"/>
    </xf>
    <xf numFmtId="0" fontId="1" fillId="25" borderId="18" xfId="0" applyFont="1" applyFill="1" applyBorder="1" applyAlignment="1" applyProtection="1">
      <alignment horizontal="left" vertical="top" wrapText="1"/>
      <protection locked="0"/>
    </xf>
    <xf numFmtId="0" fontId="0" fillId="25" borderId="19" xfId="0" applyFill="1" applyBorder="1" applyAlignment="1" applyProtection="1">
      <alignment horizontal="left" vertical="top" wrapText="1"/>
      <protection locked="0"/>
    </xf>
    <xf numFmtId="0" fontId="0" fillId="25" borderId="20" xfId="0" applyFill="1" applyBorder="1" applyAlignment="1" applyProtection="1">
      <alignment horizontal="left" vertical="top" wrapText="1"/>
      <protection locked="0"/>
    </xf>
    <xf numFmtId="0" fontId="0" fillId="0" borderId="28" xfId="0" applyBorder="1" applyAlignment="1">
      <alignment horizontal="left"/>
    </xf>
    <xf numFmtId="0" fontId="0" fillId="0" borderId="29" xfId="0" applyBorder="1" applyAlignment="1">
      <alignment horizontal="left"/>
    </xf>
    <xf numFmtId="0" fontId="1" fillId="0" borderId="0" xfId="0" applyFont="1" applyAlignment="1">
      <alignment horizontal="left" vertical="top" wrapText="1"/>
    </xf>
    <xf numFmtId="0" fontId="0" fillId="0" borderId="36" xfId="0" applyBorder="1" applyAlignment="1">
      <alignment horizontal="center" vertical="top"/>
    </xf>
    <xf numFmtId="0" fontId="0" fillId="0" borderId="24" xfId="0" applyBorder="1" applyAlignment="1">
      <alignment horizontal="center" vertical="top"/>
    </xf>
    <xf numFmtId="164" fontId="0" fillId="31" borderId="51" xfId="49" applyNumberFormat="1" applyFont="1" applyFill="1" applyBorder="1" applyAlignment="1">
      <alignment horizontal="center" vertical="center"/>
    </xf>
    <xf numFmtId="164" fontId="0" fillId="31" borderId="53" xfId="49" applyNumberFormat="1" applyFont="1" applyFill="1" applyBorder="1" applyAlignment="1">
      <alignment horizontal="center" vertical="center"/>
    </xf>
    <xf numFmtId="164" fontId="0" fillId="31" borderId="55" xfId="49" applyNumberFormat="1" applyFont="1" applyFill="1" applyBorder="1" applyAlignment="1">
      <alignment horizontal="center" vertical="center"/>
    </xf>
    <xf numFmtId="164" fontId="0" fillId="31" borderId="38" xfId="49" applyNumberFormat="1" applyFont="1" applyFill="1" applyBorder="1" applyAlignment="1">
      <alignment horizontal="center" vertical="center"/>
    </xf>
    <xf numFmtId="164" fontId="0" fillId="31" borderId="39" xfId="49" applyNumberFormat="1" applyFont="1" applyFill="1" applyBorder="1" applyAlignment="1">
      <alignment horizontal="center" vertical="center"/>
    </xf>
    <xf numFmtId="164" fontId="0" fillId="31" borderId="40" xfId="49" applyNumberFormat="1" applyFont="1" applyFill="1" applyBorder="1" applyAlignment="1">
      <alignment horizontal="center" vertical="center"/>
    </xf>
    <xf numFmtId="164" fontId="0" fillId="31" borderId="52" xfId="49" applyNumberFormat="1" applyFont="1" applyFill="1" applyBorder="1" applyAlignment="1">
      <alignment horizontal="center" vertical="center"/>
    </xf>
    <xf numFmtId="164" fontId="0" fillId="31" borderId="54" xfId="49" applyNumberFormat="1" applyFont="1" applyFill="1" applyBorder="1" applyAlignment="1">
      <alignment horizontal="center" vertical="center"/>
    </xf>
    <xf numFmtId="164" fontId="0" fillId="31" borderId="56" xfId="49" applyNumberFormat="1" applyFont="1" applyFill="1" applyBorder="1" applyAlignment="1">
      <alignment horizontal="center" vertical="center"/>
    </xf>
    <xf numFmtId="169" fontId="25" fillId="0" borderId="34" xfId="0" applyNumberFormat="1" applyFont="1" applyBorder="1" applyAlignment="1">
      <alignment horizontal="left" vertical="center"/>
    </xf>
    <xf numFmtId="169" fontId="25" fillId="0" borderId="0" xfId="0" applyNumberFormat="1" applyFont="1" applyAlignment="1">
      <alignment horizontal="left" vertical="center"/>
    </xf>
    <xf numFmtId="0" fontId="2" fillId="0" borderId="19" xfId="0" applyFont="1" applyBorder="1" applyAlignment="1">
      <alignment horizontal="center"/>
    </xf>
    <xf numFmtId="0" fontId="2" fillId="0" borderId="37" xfId="0" applyFont="1" applyBorder="1" applyAlignment="1">
      <alignment horizontal="center"/>
    </xf>
    <xf numFmtId="0" fontId="1" fillId="0" borderId="32" xfId="0" applyFont="1" applyBorder="1" applyAlignment="1">
      <alignment horizontal="center" vertical="center" wrapText="1"/>
    </xf>
    <xf numFmtId="0" fontId="1" fillId="0" borderId="27" xfId="0" applyFont="1" applyBorder="1" applyAlignment="1">
      <alignment horizontal="center" vertical="center" wrapText="1"/>
    </xf>
    <xf numFmtId="0" fontId="1" fillId="0" borderId="42" xfId="0" applyFont="1" applyBorder="1" applyAlignment="1">
      <alignment horizontal="center" vertical="center" wrapText="1"/>
    </xf>
    <xf numFmtId="0" fontId="0" fillId="0" borderId="41" xfId="0" applyBorder="1" applyAlignment="1">
      <alignment horizontal="center" vertical="center"/>
    </xf>
    <xf numFmtId="0" fontId="1" fillId="0" borderId="37" xfId="0" applyFont="1" applyBorder="1" applyAlignment="1">
      <alignment horizontal="left" vertical="top"/>
    </xf>
    <xf numFmtId="0" fontId="1" fillId="0" borderId="24" xfId="0" applyFont="1" applyBorder="1" applyAlignment="1">
      <alignment horizontal="left" vertical="top"/>
    </xf>
    <xf numFmtId="0" fontId="1" fillId="0" borderId="19" xfId="0" applyFont="1" applyBorder="1" applyAlignment="1">
      <alignment horizontal="left" vertical="top"/>
    </xf>
    <xf numFmtId="0" fontId="1" fillId="0" borderId="29" xfId="0" applyFont="1" applyBorder="1" applyAlignment="1">
      <alignment horizontal="left" vertical="top"/>
    </xf>
    <xf numFmtId="0" fontId="1" fillId="0" borderId="25" xfId="0" applyFont="1" applyBorder="1" applyAlignment="1">
      <alignment horizontal="center" vertical="center" wrapText="1"/>
    </xf>
    <xf numFmtId="0" fontId="1" fillId="0" borderId="30"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41" xfId="0" applyFont="1" applyBorder="1" applyAlignment="1">
      <alignment horizontal="center" vertical="center" wrapText="1"/>
    </xf>
    <xf numFmtId="0" fontId="3" fillId="0" borderId="37" xfId="0" applyFont="1" applyBorder="1" applyAlignment="1">
      <alignment horizontal="center" wrapText="1"/>
    </xf>
    <xf numFmtId="169" fontId="0" fillId="29" borderId="25" xfId="49" applyNumberFormat="1" applyFont="1" applyFill="1" applyBorder="1" applyProtection="1">
      <protection locked="0"/>
    </xf>
    <xf numFmtId="169" fontId="0" fillId="29" borderId="10" xfId="49" applyNumberFormat="1" applyFont="1" applyFill="1" applyBorder="1" applyProtection="1">
      <protection locked="0"/>
    </xf>
    <xf numFmtId="169" fontId="0" fillId="29" borderId="48" xfId="49" applyNumberFormat="1" applyFont="1" applyFill="1" applyBorder="1" applyProtection="1">
      <protection locked="0"/>
    </xf>
    <xf numFmtId="44" fontId="0" fillId="29" borderId="25" xfId="28" applyFont="1" applyFill="1" applyBorder="1" applyProtection="1">
      <protection locked="0"/>
    </xf>
    <xf numFmtId="44" fontId="0" fillId="29" borderId="10" xfId="28" applyFont="1" applyFill="1" applyBorder="1" applyProtection="1">
      <protection locked="0"/>
    </xf>
    <xf numFmtId="169" fontId="0" fillId="29" borderId="30" xfId="49" applyNumberFormat="1" applyFont="1" applyFill="1" applyBorder="1" applyProtection="1">
      <protection locked="0"/>
    </xf>
    <xf numFmtId="169" fontId="0" fillId="29" borderId="11" xfId="49" applyNumberFormat="1" applyFont="1" applyFill="1" applyBorder="1" applyProtection="1">
      <protection locked="0"/>
    </xf>
    <xf numFmtId="44" fontId="0" fillId="29" borderId="30" xfId="28" applyFont="1" applyFill="1" applyBorder="1" applyProtection="1">
      <protection locked="0"/>
    </xf>
    <xf numFmtId="44" fontId="0" fillId="29" borderId="11" xfId="28" applyFont="1" applyFill="1" applyBorder="1" applyProtection="1">
      <protection locked="0"/>
    </xf>
    <xf numFmtId="0" fontId="0" fillId="29" borderId="25" xfId="0" applyFill="1" applyBorder="1" applyAlignment="1" applyProtection="1">
      <alignment horizontal="left"/>
      <protection locked="0"/>
    </xf>
    <xf numFmtId="0" fontId="0" fillId="29" borderId="25" xfId="0" applyFill="1" applyBorder="1" applyProtection="1">
      <protection locked="0"/>
    </xf>
    <xf numFmtId="0" fontId="0" fillId="29" borderId="28" xfId="0" applyFill="1" applyBorder="1" applyProtection="1">
      <protection locked="0"/>
    </xf>
    <xf numFmtId="0" fontId="1" fillId="29" borderId="25" xfId="0" applyFont="1" applyFill="1" applyBorder="1" applyAlignment="1" applyProtection="1">
      <alignment horizontal="left"/>
      <protection locked="0"/>
    </xf>
    <xf numFmtId="0" fontId="1" fillId="29" borderId="25" xfId="0" applyFont="1" applyFill="1" applyBorder="1" applyProtection="1">
      <protection locked="0"/>
    </xf>
    <xf numFmtId="0" fontId="1" fillId="29" borderId="28" xfId="0" applyFont="1" applyFill="1" applyBorder="1" applyProtection="1">
      <protection locked="0"/>
    </xf>
    <xf numFmtId="169" fontId="0" fillId="29" borderId="48" xfId="0" applyNumberFormat="1" applyFill="1" applyBorder="1" applyProtection="1">
      <protection locked="0"/>
    </xf>
    <xf numFmtId="0" fontId="1" fillId="29" borderId="28" xfId="0" applyFont="1" applyFill="1" applyBorder="1" applyAlignment="1" applyProtection="1">
      <alignment horizontal="left" vertical="top"/>
      <protection locked="0"/>
    </xf>
    <xf numFmtId="0" fontId="1" fillId="29" borderId="29" xfId="0" applyFont="1" applyFill="1" applyBorder="1" applyAlignment="1" applyProtection="1">
      <alignment horizontal="left" vertical="top"/>
      <protection locked="0"/>
    </xf>
    <xf numFmtId="0" fontId="1" fillId="29" borderId="28" xfId="0" applyFont="1" applyFill="1" applyBorder="1" applyAlignment="1" applyProtection="1">
      <alignment horizontal="left"/>
      <protection locked="0"/>
    </xf>
    <xf numFmtId="0" fontId="1" fillId="29" borderId="28" xfId="0" applyFont="1" applyFill="1" applyBorder="1" applyAlignment="1" applyProtection="1">
      <alignment horizontal="left"/>
      <protection locked="0"/>
    </xf>
    <xf numFmtId="0" fontId="0" fillId="29" borderId="19" xfId="0" applyFill="1" applyBorder="1" applyAlignment="1" applyProtection="1">
      <alignment horizontal="left"/>
      <protection locked="0"/>
    </xf>
    <xf numFmtId="0" fontId="1" fillId="29" borderId="0" xfId="0" applyFont="1" applyFill="1" applyProtection="1">
      <protection locked="0"/>
    </xf>
    <xf numFmtId="0" fontId="0" fillId="29" borderId="28" xfId="0" applyFill="1" applyBorder="1" applyAlignment="1" applyProtection="1">
      <alignment horizontal="left"/>
      <protection locked="0"/>
    </xf>
    <xf numFmtId="0" fontId="0" fillId="29" borderId="29" xfId="0" applyFill="1" applyBorder="1" applyAlignment="1" applyProtection="1">
      <alignment horizontal="left"/>
      <protection locked="0"/>
    </xf>
    <xf numFmtId="0" fontId="0" fillId="29" borderId="28" xfId="0" applyFill="1" applyBorder="1" applyAlignment="1" applyProtection="1">
      <alignment wrapText="1"/>
      <protection locked="0"/>
    </xf>
    <xf numFmtId="44" fontId="0" fillId="29" borderId="51" xfId="28" applyFont="1" applyFill="1" applyBorder="1" applyAlignment="1" applyProtection="1">
      <alignment horizontal="center" vertical="center"/>
      <protection locked="0"/>
    </xf>
    <xf numFmtId="44" fontId="0" fillId="29" borderId="38" xfId="28" applyFont="1" applyFill="1" applyBorder="1" applyAlignment="1" applyProtection="1">
      <alignment horizontal="center" vertical="center"/>
      <protection locked="0"/>
    </xf>
    <xf numFmtId="44" fontId="0" fillId="29" borderId="52" xfId="28" applyFont="1" applyFill="1" applyBorder="1" applyAlignment="1" applyProtection="1">
      <alignment horizontal="center" vertical="center"/>
      <protection locked="0"/>
    </xf>
    <xf numFmtId="44" fontId="0" fillId="29" borderId="53" xfId="28" applyFont="1" applyFill="1" applyBorder="1" applyAlignment="1" applyProtection="1">
      <alignment horizontal="center" vertical="center"/>
      <protection locked="0"/>
    </xf>
    <xf numFmtId="44" fontId="0" fillId="29" borderId="39" xfId="28" applyFont="1" applyFill="1" applyBorder="1" applyAlignment="1" applyProtection="1">
      <alignment horizontal="center" vertical="center"/>
      <protection locked="0"/>
    </xf>
    <xf numFmtId="44" fontId="0" fillId="29" borderId="54" xfId="28" applyFont="1" applyFill="1" applyBorder="1" applyAlignment="1" applyProtection="1">
      <alignment horizontal="center" vertical="center"/>
      <protection locked="0"/>
    </xf>
    <xf numFmtId="44" fontId="0" fillId="29" borderId="55" xfId="28" applyFont="1" applyFill="1" applyBorder="1" applyAlignment="1" applyProtection="1">
      <alignment horizontal="center" vertical="center"/>
      <protection locked="0"/>
    </xf>
    <xf numFmtId="44" fontId="0" fillId="29" borderId="40" xfId="28" applyFont="1" applyFill="1" applyBorder="1" applyAlignment="1" applyProtection="1">
      <alignment horizontal="center" vertical="center"/>
      <protection locked="0"/>
    </xf>
    <xf numFmtId="44" fontId="0" fillId="29" borderId="56" xfId="28" applyFont="1" applyFill="1" applyBorder="1" applyAlignment="1" applyProtection="1">
      <alignment horizontal="center" vertical="center"/>
      <protection locked="0"/>
    </xf>
    <xf numFmtId="44" fontId="0" fillId="29" borderId="28" xfId="28" applyFont="1" applyFill="1" applyBorder="1" applyProtection="1">
      <protection locked="0"/>
    </xf>
    <xf numFmtId="44" fontId="0" fillId="29" borderId="57" xfId="28" applyFont="1" applyFill="1" applyBorder="1" applyProtection="1">
      <protection locked="0"/>
    </xf>
    <xf numFmtId="0" fontId="0" fillId="0" borderId="0" xfId="0" applyProtection="1">
      <protection locked="0"/>
    </xf>
    <xf numFmtId="169" fontId="0" fillId="29" borderId="22" xfId="49" applyNumberFormat="1" applyFont="1" applyFill="1" applyBorder="1" applyProtection="1">
      <protection locked="0"/>
    </xf>
    <xf numFmtId="169" fontId="0" fillId="29" borderId="23" xfId="49" applyNumberFormat="1" applyFont="1" applyFill="1" applyBorder="1" applyProtection="1">
      <protection locked="0"/>
    </xf>
    <xf numFmtId="44" fontId="0" fillId="29" borderId="22" xfId="49" applyNumberFormat="1" applyFont="1" applyFill="1" applyBorder="1" applyProtection="1">
      <protection locked="0"/>
    </xf>
    <xf numFmtId="44" fontId="0" fillId="29" borderId="23" xfId="49" applyNumberFormat="1" applyFont="1" applyFill="1" applyBorder="1" applyProtection="1">
      <protection locked="0"/>
    </xf>
    <xf numFmtId="44" fontId="0" fillId="29" borderId="25" xfId="49" applyNumberFormat="1" applyFont="1" applyFill="1" applyBorder="1" applyProtection="1">
      <protection locked="0"/>
    </xf>
    <xf numFmtId="44" fontId="0" fillId="29" borderId="10" xfId="49" applyNumberFormat="1" applyFont="1" applyFill="1" applyBorder="1" applyProtection="1">
      <protection locked="0"/>
    </xf>
    <xf numFmtId="44" fontId="0" fillId="29" borderId="30" xfId="49" applyNumberFormat="1" applyFont="1" applyFill="1" applyBorder="1" applyProtection="1">
      <protection locked="0"/>
    </xf>
    <xf numFmtId="44" fontId="0" fillId="29" borderId="11" xfId="49" applyNumberFormat="1" applyFont="1" applyFill="1" applyBorder="1" applyProtection="1">
      <protection locked="0"/>
    </xf>
    <xf numFmtId="169" fontId="3" fillId="29" borderId="38" xfId="0" applyNumberFormat="1" applyFont="1" applyFill="1" applyBorder="1" applyAlignment="1" applyProtection="1">
      <alignment horizontal="center" vertical="center" wrapText="1"/>
      <protection locked="0"/>
    </xf>
    <xf numFmtId="0" fontId="1" fillId="29" borderId="36" xfId="0" applyFont="1" applyFill="1" applyBorder="1" applyAlignment="1" applyProtection="1">
      <alignment horizontal="left" vertical="top"/>
      <protection locked="0"/>
    </xf>
    <xf numFmtId="0" fontId="1" fillId="29" borderId="24" xfId="0" applyFont="1" applyFill="1" applyBorder="1" applyAlignment="1" applyProtection="1">
      <alignment horizontal="left" vertical="top"/>
      <protection locked="0"/>
    </xf>
    <xf numFmtId="44" fontId="1" fillId="29" borderId="36" xfId="28" applyFont="1" applyFill="1" applyBorder="1" applyAlignment="1" applyProtection="1">
      <alignment horizontal="left"/>
      <protection locked="0"/>
    </xf>
    <xf numFmtId="44" fontId="0" fillId="29" borderId="47" xfId="28" applyFont="1" applyFill="1" applyBorder="1" applyProtection="1">
      <protection locked="0"/>
    </xf>
    <xf numFmtId="44" fontId="0" fillId="29" borderId="22" xfId="28" applyFont="1" applyFill="1" applyBorder="1" applyProtection="1">
      <protection locked="0"/>
    </xf>
    <xf numFmtId="44" fontId="0" fillId="29" borderId="23" xfId="28" applyFont="1" applyFill="1" applyBorder="1" applyProtection="1">
      <protection locked="0"/>
    </xf>
    <xf numFmtId="44" fontId="1" fillId="29" borderId="28" xfId="28" applyFont="1" applyFill="1" applyBorder="1" applyAlignment="1" applyProtection="1">
      <alignment horizontal="left"/>
      <protection locked="0"/>
    </xf>
    <xf numFmtId="44" fontId="0" fillId="29" borderId="48" xfId="28" applyFont="1" applyFill="1" applyBorder="1" applyProtection="1">
      <protection locked="0"/>
    </xf>
    <xf numFmtId="44" fontId="0" fillId="29" borderId="49" xfId="28" applyFont="1" applyFill="1" applyBorder="1" applyProtection="1">
      <protection locked="0"/>
    </xf>
    <xf numFmtId="0" fontId="0" fillId="29" borderId="22" xfId="0" applyFill="1" applyBorder="1" applyProtection="1">
      <protection locked="0"/>
    </xf>
    <xf numFmtId="0" fontId="0" fillId="29" borderId="21" xfId="0" applyFill="1" applyBorder="1" applyProtection="1">
      <protection locked="0"/>
    </xf>
    <xf numFmtId="0" fontId="0" fillId="29" borderId="10" xfId="0" applyFill="1" applyBorder="1" applyProtection="1">
      <protection locked="0"/>
    </xf>
    <xf numFmtId="0" fontId="1" fillId="29" borderId="19" xfId="0" applyFont="1" applyFill="1" applyBorder="1" applyAlignment="1" applyProtection="1">
      <alignment horizontal="left" vertical="top"/>
      <protection locked="0"/>
    </xf>
    <xf numFmtId="164" fontId="1" fillId="29" borderId="36" xfId="28" applyNumberFormat="1" applyFont="1" applyFill="1" applyBorder="1" applyAlignment="1" applyProtection="1">
      <alignment horizontal="left"/>
      <protection locked="0"/>
    </xf>
    <xf numFmtId="2" fontId="0" fillId="29" borderId="47" xfId="0" applyNumberFormat="1" applyFill="1" applyBorder="1" applyProtection="1">
      <protection locked="0"/>
    </xf>
    <xf numFmtId="2" fontId="0" fillId="29" borderId="22" xfId="49" applyNumberFormat="1" applyFont="1" applyFill="1" applyBorder="1" applyProtection="1">
      <protection locked="0"/>
    </xf>
    <xf numFmtId="2" fontId="0" fillId="29" borderId="23" xfId="49" applyNumberFormat="1" applyFont="1" applyFill="1" applyBorder="1" applyProtection="1">
      <protection locked="0"/>
    </xf>
    <xf numFmtId="164" fontId="1" fillId="29" borderId="28" xfId="28" applyNumberFormat="1" applyFont="1" applyFill="1" applyBorder="1" applyAlignment="1" applyProtection="1">
      <alignment horizontal="left"/>
      <protection locked="0"/>
    </xf>
    <xf numFmtId="2" fontId="0" fillId="29" borderId="48" xfId="0" applyNumberFormat="1" applyFill="1" applyBorder="1" applyProtection="1">
      <protection locked="0"/>
    </xf>
    <xf numFmtId="2" fontId="0" fillId="29" borderId="25" xfId="49" applyNumberFormat="1" applyFont="1" applyFill="1" applyBorder="1" applyProtection="1">
      <protection locked="0"/>
    </xf>
    <xf numFmtId="2" fontId="0" fillId="29" borderId="10" xfId="49" applyNumberFormat="1" applyFont="1" applyFill="1" applyBorder="1" applyProtection="1">
      <protection locked="0"/>
    </xf>
    <xf numFmtId="2" fontId="0" fillId="29" borderId="49" xfId="0" applyNumberFormat="1" applyFill="1" applyBorder="1" applyProtection="1">
      <protection locked="0"/>
    </xf>
    <xf numFmtId="2" fontId="0" fillId="29" borderId="30" xfId="49" applyNumberFormat="1" applyFont="1" applyFill="1" applyBorder="1" applyProtection="1">
      <protection locked="0"/>
    </xf>
    <xf numFmtId="2" fontId="0" fillId="29" borderId="11" xfId="49" applyNumberFormat="1" applyFont="1" applyFill="1" applyBorder="1" applyProtection="1">
      <protection locked="0"/>
    </xf>
    <xf numFmtId="0" fontId="0" fillId="29" borderId="23" xfId="0" applyFill="1" applyBorder="1" applyProtection="1">
      <protection locked="0"/>
    </xf>
    <xf numFmtId="0" fontId="1" fillId="29" borderId="36" xfId="0" applyFont="1" applyFill="1" applyBorder="1" applyAlignment="1" applyProtection="1">
      <alignment horizontal="left"/>
      <protection locked="0"/>
    </xf>
    <xf numFmtId="164" fontId="0" fillId="29" borderId="47" xfId="28" applyNumberFormat="1" applyFont="1" applyFill="1" applyBorder="1" applyProtection="1">
      <protection locked="0"/>
    </xf>
    <xf numFmtId="164" fontId="0" fillId="29" borderId="22" xfId="28" applyNumberFormat="1" applyFont="1" applyFill="1" applyBorder="1" applyProtection="1">
      <protection locked="0"/>
    </xf>
    <xf numFmtId="164" fontId="0" fillId="29" borderId="23" xfId="28" applyNumberFormat="1" applyFont="1" applyFill="1" applyBorder="1" applyProtection="1">
      <protection locked="0"/>
    </xf>
    <xf numFmtId="164" fontId="0" fillId="29" borderId="48" xfId="28" applyNumberFormat="1" applyFont="1" applyFill="1" applyBorder="1" applyProtection="1">
      <protection locked="0"/>
    </xf>
    <xf numFmtId="164" fontId="0" fillId="29" borderId="25" xfId="28" applyNumberFormat="1" applyFont="1" applyFill="1" applyBorder="1" applyProtection="1">
      <protection locked="0"/>
    </xf>
    <xf numFmtId="164" fontId="0" fillId="29" borderId="10" xfId="28" applyNumberFormat="1" applyFont="1" applyFill="1" applyBorder="1" applyProtection="1">
      <protection locked="0"/>
    </xf>
    <xf numFmtId="164" fontId="0" fillId="29" borderId="49" xfId="28" applyNumberFormat="1" applyFont="1" applyFill="1" applyBorder="1" applyProtection="1">
      <protection locked="0"/>
    </xf>
    <xf numFmtId="164" fontId="0" fillId="29" borderId="30" xfId="28" applyNumberFormat="1" applyFont="1" applyFill="1" applyBorder="1" applyProtection="1">
      <protection locked="0"/>
    </xf>
    <xf numFmtId="164" fontId="0" fillId="29" borderId="11" xfId="28" applyNumberFormat="1" applyFont="1" applyFill="1" applyBorder="1" applyProtection="1">
      <protection locked="0"/>
    </xf>
    <xf numFmtId="0" fontId="1" fillId="29" borderId="29" xfId="0" applyFont="1" applyFill="1" applyBorder="1" applyAlignment="1" applyProtection="1">
      <alignment horizontal="left"/>
      <protection locked="0"/>
    </xf>
    <xf numFmtId="0" fontId="0" fillId="29" borderId="47" xfId="0" applyFill="1" applyBorder="1" applyProtection="1">
      <protection locked="0"/>
    </xf>
    <xf numFmtId="0" fontId="0" fillId="29" borderId="48" xfId="0" applyFill="1" applyBorder="1" applyProtection="1">
      <protection locked="0"/>
    </xf>
    <xf numFmtId="0" fontId="0" fillId="29" borderId="49" xfId="0" applyFill="1" applyBorder="1" applyProtection="1">
      <protection locked="0"/>
    </xf>
    <xf numFmtId="0" fontId="0" fillId="29" borderId="30" xfId="0" applyFill="1" applyBorder="1" applyProtection="1">
      <protection locked="0"/>
    </xf>
    <xf numFmtId="0" fontId="0" fillId="29" borderId="11" xfId="0" applyFill="1" applyBorder="1" applyProtection="1">
      <protection locked="0"/>
    </xf>
    <xf numFmtId="0" fontId="1" fillId="29" borderId="37" xfId="0" applyFont="1" applyFill="1" applyBorder="1" applyAlignment="1" applyProtection="1">
      <alignment horizontal="left" vertical="top"/>
      <protection locked="0"/>
    </xf>
    <xf numFmtId="0" fontId="1" fillId="29" borderId="0" xfId="0" applyFont="1" applyFill="1" applyAlignment="1" applyProtection="1">
      <alignment horizontal="center"/>
      <protection locked="0"/>
    </xf>
  </cellXfs>
  <cellStyles count="51">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Comma" xfId="49" builtinId="3"/>
    <cellStyle name="Currency" xfId="28" builtinId="4"/>
    <cellStyle name="Currency 2" xfId="29" xr:uid="{00000000-0005-0000-0000-00001D000000}"/>
    <cellStyle name="Dezimal [0]_Compiling Utility Macros" xfId="30" xr:uid="{00000000-0005-0000-0000-00001E000000}"/>
    <cellStyle name="Dezimal_Compiling Utility Macros" xfId="31" xr:uid="{00000000-0005-0000-0000-00001F000000}"/>
    <cellStyle name="Explanatory Text" xfId="32" builtinId="53" customBuiltin="1"/>
    <cellStyle name="Good" xfId="33" builtinId="26" customBuiltin="1"/>
    <cellStyle name="Heading 1" xfId="34" builtinId="16" customBuiltin="1"/>
    <cellStyle name="Heading 2" xfId="35" builtinId="17" customBuiltin="1"/>
    <cellStyle name="Heading 3" xfId="36" builtinId="18" customBuiltin="1"/>
    <cellStyle name="Heading 4" xfId="37" builtinId="19" customBuiltin="1"/>
    <cellStyle name="Input" xfId="38" builtinId="20" customBuiltin="1"/>
    <cellStyle name="Linked Cell" xfId="39" builtinId="24" customBuiltin="1"/>
    <cellStyle name="Neutral" xfId="40" builtinId="28" customBuiltin="1"/>
    <cellStyle name="Normal" xfId="0" builtinId="0"/>
    <cellStyle name="Normal 2" xfId="50" xr:uid="{00000000-0005-0000-0000-00002A000000}"/>
    <cellStyle name="Note" xfId="41" builtinId="10" customBuiltin="1"/>
    <cellStyle name="Output" xfId="42" builtinId="21" customBuiltin="1"/>
    <cellStyle name="Standard_Anpassen der Amortisation" xfId="43" xr:uid="{00000000-0005-0000-0000-00002D000000}"/>
    <cellStyle name="Title" xfId="44" builtinId="15" customBuiltin="1"/>
    <cellStyle name="Total" xfId="45" builtinId="25" customBuiltin="1"/>
    <cellStyle name="Währung [0]_Compiling Utility Macros" xfId="46" xr:uid="{00000000-0005-0000-0000-000030000000}"/>
    <cellStyle name="Währung_Compiling Utility Macros" xfId="47" xr:uid="{00000000-0005-0000-0000-000031000000}"/>
    <cellStyle name="Warning Text" xfId="48" builtinId="11" customBuiltin="1"/>
  </cellStyles>
  <dxfs count="0"/>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hiwpfs01\data1\Proposals\Ashley%20Furniture\CHS%20furniture%20Quo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toOpen Stub Data"/>
      <sheetName val="Customize Your Invoice"/>
      <sheetName val="Line Item Inv"/>
      <sheetName val="Macros"/>
      <sheetName val="ATW"/>
      <sheetName val="Lock"/>
      <sheetName val="Intl Data Table"/>
      <sheetName val="TemplateInformation"/>
    </sheetNames>
    <sheetDataSet>
      <sheetData sheetId="0"/>
      <sheetData sheetId="1" refreshError="1">
        <row r="15">
          <cell r="E15" t="str">
            <v>NY</v>
          </cell>
        </row>
        <row r="27">
          <cell r="G27">
            <v>0</v>
          </cell>
        </row>
        <row r="28">
          <cell r="D28" t="b">
            <v>0</v>
          </cell>
        </row>
      </sheetData>
      <sheetData sheetId="2" refreshError="1"/>
      <sheetData sheetId="3" refreshError="1"/>
      <sheetData sheetId="4" refreshError="1"/>
      <sheetData sheetId="5" refreshError="1"/>
      <sheetData sheetId="6"/>
      <sheetData sheetId="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M22"/>
  <sheetViews>
    <sheetView workbookViewId="0">
      <selection activeCell="E6" sqref="E6"/>
    </sheetView>
  </sheetViews>
  <sheetFormatPr defaultColWidth="0" defaultRowHeight="13.2" zeroHeight="1" x14ac:dyDescent="0.25"/>
  <cols>
    <col min="1" max="1" width="3" customWidth="1"/>
    <col min="2" max="2" width="6.33203125" customWidth="1"/>
    <col min="3" max="3" width="3.88671875" customWidth="1"/>
    <col min="4" max="4" width="1.5546875" customWidth="1"/>
    <col min="5" max="10" width="9.109375" customWidth="1"/>
    <col min="11" max="11" width="1.6640625" hidden="1" customWidth="1"/>
  </cols>
  <sheetData>
    <row r="1" spans="1:13" s="9" customFormat="1" x14ac:dyDescent="0.25">
      <c r="A1" s="10" t="s">
        <v>6</v>
      </c>
    </row>
    <row r="2" spans="1:13" s="9" customFormat="1" x14ac:dyDescent="0.25">
      <c r="A2" s="10"/>
      <c r="E2" s="22" t="s">
        <v>18</v>
      </c>
      <c r="F2" s="23"/>
      <c r="G2" s="23"/>
      <c r="H2" s="23"/>
      <c r="I2" s="24"/>
    </row>
    <row r="3" spans="1:13" x14ac:dyDescent="0.25">
      <c r="A3" s="9"/>
      <c r="B3" s="9"/>
      <c r="C3" s="9" t="s">
        <v>13</v>
      </c>
      <c r="D3" s="9"/>
      <c r="E3" s="9"/>
      <c r="F3" s="9"/>
      <c r="G3" s="9"/>
      <c r="H3" s="9"/>
      <c r="I3" s="9"/>
      <c r="J3" s="9"/>
    </row>
    <row r="4" spans="1:13" x14ac:dyDescent="0.25">
      <c r="A4" s="9"/>
      <c r="B4" s="9"/>
      <c r="C4" s="9">
        <v>0</v>
      </c>
      <c r="D4" s="9" t="s">
        <v>5</v>
      </c>
      <c r="E4" s="25" t="e">
        <f>+#REF!</f>
        <v>#REF!</v>
      </c>
      <c r="F4" s="26"/>
      <c r="G4" s="26"/>
      <c r="H4" s="27"/>
      <c r="I4" s="9"/>
      <c r="J4" s="9"/>
    </row>
    <row r="5" spans="1:13" x14ac:dyDescent="0.25">
      <c r="A5" s="9"/>
      <c r="B5" s="9"/>
      <c r="C5" s="9">
        <f t="shared" ref="C5:C13" si="0">+C4+1</f>
        <v>1</v>
      </c>
      <c r="D5" s="9" t="s">
        <v>5</v>
      </c>
      <c r="E5" s="28" t="s">
        <v>6</v>
      </c>
      <c r="F5" s="29"/>
      <c r="G5" s="29"/>
      <c r="H5" s="30"/>
      <c r="I5" s="9"/>
      <c r="J5" s="9"/>
    </row>
    <row r="6" spans="1:13" x14ac:dyDescent="0.25">
      <c r="A6" s="9"/>
      <c r="B6" s="9"/>
      <c r="C6" s="9">
        <f t="shared" si="0"/>
        <v>2</v>
      </c>
      <c r="D6" s="9" t="s">
        <v>5</v>
      </c>
      <c r="E6" s="28" t="str">
        <f>+'Salary Rates'!A1</f>
        <v>Salary Rates</v>
      </c>
      <c r="F6" s="29"/>
      <c r="G6" s="29"/>
      <c r="H6" s="30"/>
      <c r="I6" s="9"/>
      <c r="J6" s="9"/>
    </row>
    <row r="7" spans="1:13" x14ac:dyDescent="0.25">
      <c r="A7" s="9"/>
      <c r="B7" s="9"/>
      <c r="C7" s="9">
        <f t="shared" si="0"/>
        <v>3</v>
      </c>
      <c r="D7" s="9" t="s">
        <v>5</v>
      </c>
      <c r="E7" s="28" t="e">
        <f>+#REF!</f>
        <v>#REF!</v>
      </c>
      <c r="F7" s="29"/>
      <c r="G7" s="29"/>
      <c r="H7" s="30"/>
      <c r="I7" s="9"/>
      <c r="J7" s="9"/>
    </row>
    <row r="8" spans="1:13" x14ac:dyDescent="0.25">
      <c r="A8" s="9"/>
      <c r="B8" s="9"/>
      <c r="C8" s="9">
        <f t="shared" si="0"/>
        <v>4</v>
      </c>
      <c r="D8" s="9" t="s">
        <v>5</v>
      </c>
      <c r="E8" s="28" t="e">
        <f>+#REF!</f>
        <v>#REF!</v>
      </c>
      <c r="F8" s="29"/>
      <c r="G8" s="29"/>
      <c r="H8" s="30"/>
      <c r="I8" s="9"/>
      <c r="J8" s="9"/>
    </row>
    <row r="9" spans="1:13" x14ac:dyDescent="0.25">
      <c r="A9" s="9"/>
      <c r="B9" s="9"/>
      <c r="C9" s="9">
        <f t="shared" si="0"/>
        <v>5</v>
      </c>
      <c r="D9" s="9" t="s">
        <v>5</v>
      </c>
      <c r="E9" s="28" t="e">
        <f>+#REF!</f>
        <v>#REF!</v>
      </c>
      <c r="F9" s="29"/>
      <c r="G9" s="29"/>
      <c r="H9" s="30"/>
      <c r="I9" s="9"/>
      <c r="J9" s="9"/>
    </row>
    <row r="10" spans="1:13" x14ac:dyDescent="0.25">
      <c r="A10" s="9"/>
      <c r="B10" s="9"/>
      <c r="C10" s="9">
        <f t="shared" si="0"/>
        <v>6</v>
      </c>
      <c r="D10" s="9" t="s">
        <v>5</v>
      </c>
      <c r="E10" s="28" t="e">
        <f>+#REF!</f>
        <v>#REF!</v>
      </c>
      <c r="F10" s="29"/>
      <c r="G10" s="29"/>
      <c r="H10" s="30"/>
      <c r="I10" s="9"/>
      <c r="J10" s="9"/>
    </row>
    <row r="11" spans="1:13" x14ac:dyDescent="0.25">
      <c r="A11" s="9"/>
      <c r="B11" s="9"/>
      <c r="C11" s="9">
        <f t="shared" si="0"/>
        <v>7</v>
      </c>
      <c r="D11" s="9" t="s">
        <v>5</v>
      </c>
      <c r="E11" s="28" t="e">
        <f>+#REF!</f>
        <v>#REF!</v>
      </c>
      <c r="F11" s="29"/>
      <c r="G11" s="29"/>
      <c r="H11" s="30"/>
      <c r="I11" s="9"/>
      <c r="J11" s="9"/>
    </row>
    <row r="12" spans="1:13" x14ac:dyDescent="0.25">
      <c r="A12" s="9"/>
      <c r="B12" s="9"/>
      <c r="C12" s="9">
        <f t="shared" si="0"/>
        <v>8</v>
      </c>
      <c r="D12" s="9" t="s">
        <v>5</v>
      </c>
      <c r="E12" s="28" t="e">
        <f>+#REF!</f>
        <v>#REF!</v>
      </c>
      <c r="F12" s="29"/>
      <c r="G12" s="29"/>
      <c r="H12" s="30"/>
      <c r="I12" s="9"/>
      <c r="J12" s="9"/>
    </row>
    <row r="13" spans="1:13" x14ac:dyDescent="0.25">
      <c r="A13" s="9"/>
      <c r="B13" s="9"/>
      <c r="C13" s="9">
        <f t="shared" si="0"/>
        <v>9</v>
      </c>
      <c r="D13" s="9" t="s">
        <v>5</v>
      </c>
      <c r="E13" s="31" t="e">
        <f>+#REF!</f>
        <v>#REF!</v>
      </c>
      <c r="F13" s="32"/>
      <c r="G13" s="32"/>
      <c r="H13" s="33"/>
      <c r="I13" s="9"/>
      <c r="J13" s="9"/>
    </row>
    <row r="14" spans="1:13" x14ac:dyDescent="0.25">
      <c r="A14" s="9"/>
      <c r="B14" s="9"/>
      <c r="C14" s="9"/>
      <c r="D14" s="9"/>
      <c r="E14" s="9"/>
      <c r="F14" s="9"/>
      <c r="G14" s="9"/>
      <c r="H14" s="9"/>
      <c r="I14" s="9"/>
      <c r="J14" s="9"/>
    </row>
    <row r="15" spans="1:13" x14ac:dyDescent="0.25">
      <c r="B15" s="7"/>
      <c r="C15" s="9" t="s">
        <v>8</v>
      </c>
      <c r="D15" s="9"/>
      <c r="E15" s="9"/>
      <c r="F15" s="9"/>
      <c r="G15" s="9"/>
      <c r="H15" s="9"/>
      <c r="I15" s="9"/>
      <c r="J15" s="9"/>
      <c r="K15" s="9"/>
      <c r="L15" s="9"/>
      <c r="M15" s="9"/>
    </row>
    <row r="16" spans="1:13" ht="4.5" customHeight="1" x14ac:dyDescent="0.25">
      <c r="A16" s="9"/>
      <c r="B16" s="9"/>
      <c r="C16" s="9"/>
      <c r="D16" s="9"/>
      <c r="E16" s="9"/>
      <c r="F16" s="9"/>
      <c r="G16" s="9"/>
      <c r="H16" s="9"/>
      <c r="I16" s="9"/>
      <c r="J16" s="9"/>
      <c r="K16" s="9"/>
      <c r="L16" s="9"/>
      <c r="M16" s="9"/>
    </row>
    <row r="17" spans="1:13" x14ac:dyDescent="0.25">
      <c r="A17" s="9"/>
      <c r="B17" s="8"/>
      <c r="C17" s="9" t="s">
        <v>9</v>
      </c>
      <c r="D17" s="9"/>
      <c r="E17" s="9"/>
      <c r="F17" s="9"/>
      <c r="G17" s="9"/>
      <c r="H17" s="9"/>
      <c r="I17" s="9"/>
      <c r="J17" s="9"/>
      <c r="K17" s="9"/>
      <c r="L17" s="9"/>
      <c r="M17" s="9"/>
    </row>
    <row r="18" spans="1:13" ht="4.5" customHeight="1" x14ac:dyDescent="0.25">
      <c r="A18" s="9"/>
      <c r="B18" s="9"/>
      <c r="C18" s="9"/>
      <c r="D18" s="9"/>
      <c r="E18" s="9"/>
      <c r="F18" s="9"/>
      <c r="G18" s="9"/>
      <c r="H18" s="9"/>
      <c r="I18" s="9"/>
      <c r="J18" s="9"/>
      <c r="K18" s="9"/>
      <c r="L18" s="9"/>
      <c r="M18" s="9"/>
    </row>
    <row r="19" spans="1:13" x14ac:dyDescent="0.25">
      <c r="A19" s="9"/>
      <c r="B19" s="21"/>
      <c r="C19" s="9" t="s">
        <v>12</v>
      </c>
      <c r="D19" s="9"/>
      <c r="E19" s="9"/>
      <c r="F19" s="9"/>
      <c r="G19" s="9"/>
      <c r="H19" s="9"/>
      <c r="I19" s="9"/>
      <c r="J19" s="9"/>
      <c r="K19" s="9"/>
      <c r="L19" s="9"/>
      <c r="M19" s="9"/>
    </row>
    <row r="20" spans="1:13" x14ac:dyDescent="0.25">
      <c r="A20" s="9"/>
      <c r="B20" s="9"/>
      <c r="C20" s="9"/>
      <c r="D20" s="9"/>
      <c r="E20" s="9"/>
      <c r="F20" s="9"/>
      <c r="G20" s="9"/>
      <c r="H20" s="9"/>
      <c r="I20" s="9"/>
      <c r="J20" s="9"/>
      <c r="K20" s="9"/>
      <c r="L20" s="9"/>
      <c r="M20" s="9"/>
    </row>
    <row r="21" spans="1:13" ht="12.75" hidden="1" customHeight="1" x14ac:dyDescent="0.25">
      <c r="A21" s="9"/>
      <c r="B21" s="9"/>
      <c r="C21" s="9"/>
      <c r="D21" s="9"/>
      <c r="E21" s="9"/>
      <c r="F21" s="9"/>
      <c r="G21" s="9"/>
      <c r="H21" s="9"/>
      <c r="I21" s="9"/>
      <c r="J21" s="9"/>
    </row>
    <row r="22" spans="1:13" ht="12.75" hidden="1" customHeight="1" x14ac:dyDescent="0.25">
      <c r="A22" s="9"/>
      <c r="B22" s="9"/>
      <c r="C22" s="9"/>
      <c r="D22" s="9"/>
      <c r="E22" s="9"/>
      <c r="F22" s="9"/>
      <c r="G22" s="9"/>
      <c r="H22" s="9"/>
      <c r="I22" s="9"/>
      <c r="J22" s="9"/>
    </row>
  </sheetData>
  <phoneticPr fontId="2"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H23"/>
  <sheetViews>
    <sheetView workbookViewId="0"/>
  </sheetViews>
  <sheetFormatPr defaultColWidth="0" defaultRowHeight="13.2" zeroHeight="1" x14ac:dyDescent="0.25"/>
  <cols>
    <col min="1" max="1" width="44.109375" style="9" customWidth="1"/>
    <col min="2" max="2" width="11" style="9" customWidth="1"/>
    <col min="3" max="6" width="9.109375" style="9" customWidth="1"/>
    <col min="7" max="7" width="13.88671875" style="9" customWidth="1"/>
    <col min="8" max="8" width="4.6640625" style="9" customWidth="1"/>
    <col min="9" max="16384" width="0" style="9" hidden="1"/>
  </cols>
  <sheetData>
    <row r="1" spans="1:8" s="13" customFormat="1" x14ac:dyDescent="0.25">
      <c r="A1" s="11" t="s">
        <v>7</v>
      </c>
      <c r="B1" s="12"/>
      <c r="C1" s="12"/>
      <c r="D1" s="12"/>
      <c r="E1" s="12"/>
      <c r="F1" s="12"/>
      <c r="G1" s="18"/>
      <c r="H1" s="9"/>
    </row>
    <row r="2" spans="1:8" customFormat="1" ht="13.8" thickBot="1" x14ac:dyDescent="0.3">
      <c r="A2" s="14" t="s">
        <v>4</v>
      </c>
      <c r="B2" s="9"/>
      <c r="C2" s="9"/>
      <c r="D2" s="9"/>
      <c r="E2" s="9"/>
      <c r="F2" s="9"/>
      <c r="G2" s="19"/>
      <c r="H2" s="9"/>
    </row>
    <row r="3" spans="1:8" customFormat="1" x14ac:dyDescent="0.25">
      <c r="A3" s="1"/>
      <c r="B3" s="6"/>
      <c r="C3" s="9"/>
      <c r="D3" s="9"/>
      <c r="E3" s="9"/>
      <c r="F3" s="9"/>
      <c r="G3" s="19"/>
      <c r="H3" s="9"/>
    </row>
    <row r="4" spans="1:8" customFormat="1" x14ac:dyDescent="0.25">
      <c r="A4" s="2" t="s">
        <v>0</v>
      </c>
      <c r="B4" s="4">
        <v>210000</v>
      </c>
      <c r="C4" s="9"/>
      <c r="D4" s="9"/>
      <c r="E4" s="9"/>
      <c r="F4" s="9"/>
      <c r="G4" s="19"/>
      <c r="H4" s="9"/>
    </row>
    <row r="5" spans="1:8" customFormat="1" x14ac:dyDescent="0.25">
      <c r="A5" s="2" t="s">
        <v>14</v>
      </c>
      <c r="B5" s="4">
        <v>80000</v>
      </c>
      <c r="C5" s="9"/>
      <c r="D5" s="9"/>
      <c r="E5" s="9"/>
      <c r="F5" s="9"/>
      <c r="G5" s="19"/>
      <c r="H5" s="9"/>
    </row>
    <row r="6" spans="1:8" customFormat="1" ht="13.8" thickBot="1" x14ac:dyDescent="0.3">
      <c r="A6" s="3" t="s">
        <v>10</v>
      </c>
      <c r="B6" s="5">
        <v>35000</v>
      </c>
      <c r="C6" s="9"/>
      <c r="D6" s="9"/>
      <c r="E6" s="9"/>
      <c r="F6" s="9"/>
      <c r="G6" s="19"/>
      <c r="H6" s="9"/>
    </row>
    <row r="7" spans="1:8" customFormat="1" x14ac:dyDescent="0.25">
      <c r="A7" s="14"/>
      <c r="B7" s="9"/>
      <c r="C7" s="9"/>
      <c r="D7" s="9"/>
      <c r="E7" s="9"/>
      <c r="F7" s="9"/>
      <c r="G7" s="19"/>
      <c r="H7" s="9"/>
    </row>
    <row r="8" spans="1:8" customFormat="1" ht="58.5" customHeight="1" x14ac:dyDescent="0.25">
      <c r="A8" s="165" t="s">
        <v>15</v>
      </c>
      <c r="B8" s="166"/>
      <c r="C8" s="166"/>
      <c r="D8" s="166"/>
      <c r="E8" s="166"/>
      <c r="F8" s="166"/>
      <c r="G8" s="167"/>
      <c r="H8" s="9"/>
    </row>
    <row r="9" spans="1:8" customFormat="1" x14ac:dyDescent="0.25">
      <c r="A9" s="14"/>
      <c r="B9" s="9"/>
      <c r="C9" s="9"/>
      <c r="D9" s="9"/>
      <c r="E9" s="9"/>
      <c r="F9" s="9"/>
      <c r="G9" s="19"/>
      <c r="H9" s="9"/>
    </row>
    <row r="10" spans="1:8" customFormat="1" ht="237.75" customHeight="1" x14ac:dyDescent="0.25">
      <c r="A10" s="168" t="s">
        <v>16</v>
      </c>
      <c r="B10" s="169"/>
      <c r="C10" s="169"/>
      <c r="D10" s="169"/>
      <c r="E10" s="169"/>
      <c r="F10" s="169"/>
      <c r="G10" s="170"/>
      <c r="H10" s="9"/>
    </row>
    <row r="11" spans="1:8" s="17" customFormat="1" ht="13.8" thickBot="1" x14ac:dyDescent="0.3">
      <c r="A11" s="15"/>
      <c r="B11" s="16"/>
      <c r="C11" s="16"/>
      <c r="D11" s="16"/>
      <c r="E11" s="16"/>
      <c r="F11" s="16"/>
      <c r="G11" s="20"/>
      <c r="H11" s="9"/>
    </row>
    <row r="15" spans="1:8" x14ac:dyDescent="0.25"/>
    <row r="16" spans="1:8" x14ac:dyDescent="0.25"/>
    <row r="17" x14ac:dyDescent="0.25"/>
    <row r="18" x14ac:dyDescent="0.25"/>
    <row r="19" x14ac:dyDescent="0.25"/>
    <row r="20" x14ac:dyDescent="0.25"/>
    <row r="21" x14ac:dyDescent="0.25"/>
    <row r="22" x14ac:dyDescent="0.25"/>
    <row r="23" x14ac:dyDescent="0.25"/>
  </sheetData>
  <sheetProtection password="DAC3" sheet="1"/>
  <mergeCells count="2">
    <mergeCell ref="A8:G8"/>
    <mergeCell ref="A10:G10"/>
  </mergeCells>
  <phoneticPr fontId="2" type="noConversion"/>
  <pageMargins left="0.75" right="0.68" top="1" bottom="1" header="0.5" footer="0.5"/>
  <pageSetup scale="93" orientation="landscape" r:id="rId1"/>
  <headerFooter alignWithMargins="0">
    <oddFooter>&amp;L&amp;F&amp;C&amp;A&amp;R&amp;P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B8"/>
  <sheetViews>
    <sheetView showGridLines="0" tabSelected="1" zoomScaleNormal="100" workbookViewId="0">
      <selection activeCell="B25" sqref="B25"/>
    </sheetView>
  </sheetViews>
  <sheetFormatPr defaultRowHeight="13.2" x14ac:dyDescent="0.25"/>
  <cols>
    <col min="1" max="1" width="30.5546875" bestFit="1" customWidth="1"/>
    <col min="2" max="2" width="73.109375" customWidth="1"/>
  </cols>
  <sheetData>
    <row r="1" spans="1:2" ht="17.399999999999999" x14ac:dyDescent="0.3">
      <c r="A1" s="148" t="s">
        <v>255</v>
      </c>
    </row>
    <row r="2" spans="1:2" ht="13.8" x14ac:dyDescent="0.25">
      <c r="A2" s="147" t="s">
        <v>250</v>
      </c>
    </row>
    <row r="5" spans="1:2" ht="60" customHeight="1" x14ac:dyDescent="0.25">
      <c r="A5" s="135" t="s">
        <v>170</v>
      </c>
      <c r="B5" s="136" t="s">
        <v>246</v>
      </c>
    </row>
    <row r="6" spans="1:2" ht="60" customHeight="1" x14ac:dyDescent="0.25">
      <c r="A6" s="135" t="s">
        <v>256</v>
      </c>
      <c r="B6" s="136" t="s">
        <v>247</v>
      </c>
    </row>
    <row r="7" spans="1:2" ht="60" customHeight="1" x14ac:dyDescent="0.25">
      <c r="A7" s="135" t="s">
        <v>257</v>
      </c>
      <c r="B7" s="136" t="s">
        <v>248</v>
      </c>
    </row>
    <row r="8" spans="1:2" ht="60" customHeight="1" x14ac:dyDescent="0.25">
      <c r="A8" s="135" t="s">
        <v>258</v>
      </c>
      <c r="B8" s="136" t="s">
        <v>249</v>
      </c>
    </row>
  </sheetData>
  <pageMargins left="0.7" right="0.7" top="0.75" bottom="0.75" header="0.3" footer="0.3"/>
  <pageSetup scale="8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R158"/>
  <sheetViews>
    <sheetView topLeftCell="A145" zoomScaleNormal="100" workbookViewId="0">
      <selection activeCell="E163" sqref="E163"/>
    </sheetView>
  </sheetViews>
  <sheetFormatPr defaultRowHeight="13.2" x14ac:dyDescent="0.25"/>
  <cols>
    <col min="1" max="1" width="11" customWidth="1"/>
    <col min="2" max="2" width="30.6640625" bestFit="1" customWidth="1"/>
    <col min="3" max="3" width="48.88671875" customWidth="1"/>
    <col min="4" max="4" width="10.5546875" customWidth="1"/>
    <col min="5" max="8" width="11.33203125" customWidth="1"/>
    <col min="9" max="9" width="14.33203125" bestFit="1" customWidth="1"/>
    <col min="10" max="13" width="10.5546875" customWidth="1"/>
    <col min="14" max="18" width="11" customWidth="1"/>
  </cols>
  <sheetData>
    <row r="1" spans="1:18" s="37" customFormat="1" ht="17.399999999999999" x14ac:dyDescent="0.3">
      <c r="A1" s="34" t="s">
        <v>57</v>
      </c>
      <c r="B1" s="35"/>
      <c r="C1" s="35"/>
      <c r="D1" s="36"/>
      <c r="I1" s="36"/>
    </row>
    <row r="2" spans="1:18" s="37" customFormat="1" ht="29.25" customHeight="1" x14ac:dyDescent="0.25">
      <c r="A2" s="149" t="s">
        <v>170</v>
      </c>
      <c r="B2" s="149"/>
      <c r="C2" s="150" t="s">
        <v>184</v>
      </c>
      <c r="D2" s="150"/>
      <c r="E2" s="150"/>
      <c r="F2" s="150"/>
      <c r="G2" s="150"/>
      <c r="H2" s="150"/>
      <c r="I2" s="150"/>
      <c r="J2" s="150"/>
      <c r="K2" s="150"/>
      <c r="L2" s="150"/>
      <c r="M2" s="150"/>
    </row>
    <row r="3" spans="1:18" s="37" customFormat="1" ht="56.25" customHeight="1" x14ac:dyDescent="0.25">
      <c r="A3" s="149" t="s">
        <v>102</v>
      </c>
      <c r="B3" s="149"/>
      <c r="C3" s="150" t="s">
        <v>192</v>
      </c>
      <c r="D3" s="150"/>
      <c r="E3" s="150"/>
      <c r="F3" s="150"/>
      <c r="G3" s="150"/>
      <c r="H3" s="150"/>
      <c r="I3" s="150"/>
      <c r="J3" s="150"/>
      <c r="K3" s="150"/>
      <c r="L3" s="150"/>
      <c r="M3" s="150"/>
    </row>
    <row r="4" spans="1:18" s="37" customFormat="1" ht="42.75" customHeight="1" x14ac:dyDescent="0.25">
      <c r="A4" s="149" t="s">
        <v>103</v>
      </c>
      <c r="B4" s="149"/>
      <c r="C4" s="150" t="s">
        <v>252</v>
      </c>
      <c r="D4" s="150"/>
      <c r="E4" s="150"/>
      <c r="F4" s="150"/>
      <c r="G4" s="150"/>
      <c r="H4" s="150"/>
      <c r="I4" s="150"/>
      <c r="J4" s="150"/>
      <c r="K4" s="150"/>
      <c r="L4" s="150"/>
      <c r="M4" s="150"/>
    </row>
    <row r="5" spans="1:18" s="37" customFormat="1" ht="29.25" customHeight="1" x14ac:dyDescent="0.25">
      <c r="A5" s="149" t="s">
        <v>186</v>
      </c>
      <c r="B5" s="149"/>
      <c r="C5" s="150" t="s">
        <v>187</v>
      </c>
      <c r="D5" s="150"/>
      <c r="E5" s="150"/>
      <c r="F5" s="150"/>
      <c r="G5" s="150"/>
      <c r="H5" s="150"/>
      <c r="I5" s="150"/>
      <c r="J5" s="150"/>
      <c r="K5" s="150"/>
      <c r="L5" s="150"/>
      <c r="M5" s="150"/>
    </row>
    <row r="6" spans="1:18" s="37" customFormat="1" ht="30.75" customHeight="1" x14ac:dyDescent="0.25">
      <c r="A6" s="149" t="s">
        <v>111</v>
      </c>
      <c r="B6" s="149"/>
      <c r="C6" s="150" t="s">
        <v>185</v>
      </c>
      <c r="D6" s="150"/>
      <c r="E6" s="150"/>
      <c r="F6" s="150"/>
      <c r="G6" s="150"/>
      <c r="H6" s="150"/>
      <c r="I6" s="150"/>
      <c r="J6" s="150"/>
      <c r="K6" s="150"/>
      <c r="L6" s="150"/>
      <c r="M6" s="150"/>
    </row>
    <row r="7" spans="1:18" s="37" customFormat="1" ht="17.399999999999999" x14ac:dyDescent="0.3">
      <c r="A7" s="34"/>
      <c r="B7" s="35"/>
      <c r="C7" s="35"/>
      <c r="D7" s="36"/>
      <c r="I7" s="36"/>
    </row>
    <row r="8" spans="1:18" s="37" customFormat="1" ht="12.75" customHeight="1" x14ac:dyDescent="0.25">
      <c r="C8" s="38" t="s">
        <v>122</v>
      </c>
      <c r="D8" s="161" t="s">
        <v>193</v>
      </c>
      <c r="E8" s="161"/>
      <c r="F8" s="161"/>
      <c r="G8" s="161"/>
    </row>
    <row r="9" spans="1:18" s="37" customFormat="1" ht="15.75" customHeight="1" x14ac:dyDescent="0.25">
      <c r="A9" s="40" t="s">
        <v>56</v>
      </c>
      <c r="C9" s="39">
        <v>8946</v>
      </c>
      <c r="D9" s="162">
        <v>7559</v>
      </c>
      <c r="E9" s="163"/>
      <c r="F9" s="163"/>
      <c r="G9" s="164"/>
    </row>
    <row r="10" spans="1:18" s="37" customFormat="1" ht="15.75" customHeight="1" x14ac:dyDescent="0.3">
      <c r="A10" s="40"/>
      <c r="C10" s="41"/>
      <c r="D10" s="36"/>
      <c r="I10" s="36"/>
    </row>
    <row r="11" spans="1:18" s="37" customFormat="1" ht="15.75" customHeight="1" thickBot="1" x14ac:dyDescent="0.35">
      <c r="A11" s="44" t="s">
        <v>102</v>
      </c>
      <c r="B11" s="42"/>
      <c r="C11" s="43"/>
      <c r="D11" s="124" t="s">
        <v>206</v>
      </c>
      <c r="E11" s="124" t="s">
        <v>207</v>
      </c>
      <c r="F11" s="124" t="s">
        <v>208</v>
      </c>
      <c r="G11" s="124" t="s">
        <v>209</v>
      </c>
      <c r="H11" s="124" t="s">
        <v>210</v>
      </c>
      <c r="I11" s="124" t="s">
        <v>211</v>
      </c>
      <c r="J11" s="124" t="s">
        <v>212</v>
      </c>
      <c r="K11" s="124" t="s">
        <v>213</v>
      </c>
      <c r="L11" s="124" t="s">
        <v>214</v>
      </c>
      <c r="M11" s="124" t="s">
        <v>215</v>
      </c>
      <c r="N11" s="124" t="s">
        <v>216</v>
      </c>
      <c r="O11" s="124" t="s">
        <v>217</v>
      </c>
      <c r="P11" s="124" t="s">
        <v>218</v>
      </c>
      <c r="Q11" s="124" t="s">
        <v>219</v>
      </c>
      <c r="R11" s="124" t="s">
        <v>220</v>
      </c>
    </row>
    <row r="12" spans="1:18" ht="12.75" customHeight="1" x14ac:dyDescent="0.25">
      <c r="A12" s="46"/>
      <c r="B12" s="46"/>
      <c r="C12" s="74"/>
      <c r="D12" s="79" t="s">
        <v>98</v>
      </c>
      <c r="E12" s="80" t="s">
        <v>1</v>
      </c>
      <c r="F12" s="80" t="s">
        <v>2</v>
      </c>
      <c r="G12" s="80" t="s">
        <v>3</v>
      </c>
      <c r="H12" s="81" t="s">
        <v>11</v>
      </c>
      <c r="I12" s="87" t="s">
        <v>98</v>
      </c>
      <c r="J12" s="80" t="s">
        <v>1</v>
      </c>
      <c r="K12" s="80" t="s">
        <v>2</v>
      </c>
      <c r="L12" s="80" t="s">
        <v>3</v>
      </c>
      <c r="M12" s="81" t="s">
        <v>11</v>
      </c>
      <c r="N12" s="87" t="s">
        <v>98</v>
      </c>
      <c r="O12" s="80" t="s">
        <v>1</v>
      </c>
      <c r="P12" s="80" t="s">
        <v>2</v>
      </c>
      <c r="Q12" s="80" t="s">
        <v>3</v>
      </c>
      <c r="R12" s="81" t="s">
        <v>11</v>
      </c>
    </row>
    <row r="13" spans="1:18" ht="39.6" x14ac:dyDescent="0.25">
      <c r="A13" s="47" t="s">
        <v>58</v>
      </c>
      <c r="B13" s="47" t="s">
        <v>80</v>
      </c>
      <c r="C13" s="75" t="s">
        <v>17</v>
      </c>
      <c r="D13" s="82" t="s">
        <v>59</v>
      </c>
      <c r="E13" s="48" t="s">
        <v>107</v>
      </c>
      <c r="F13" s="48" t="s">
        <v>107</v>
      </c>
      <c r="G13" s="48" t="s">
        <v>107</v>
      </c>
      <c r="H13" s="83" t="s">
        <v>107</v>
      </c>
      <c r="I13" s="82" t="s">
        <v>120</v>
      </c>
      <c r="J13" s="48" t="s">
        <v>60</v>
      </c>
      <c r="K13" s="48" t="s">
        <v>60</v>
      </c>
      <c r="L13" s="48" t="s">
        <v>60</v>
      </c>
      <c r="M13" s="83" t="s">
        <v>60</v>
      </c>
      <c r="N13" s="82" t="s">
        <v>180</v>
      </c>
      <c r="O13" s="48" t="s">
        <v>180</v>
      </c>
      <c r="P13" s="48" t="s">
        <v>180</v>
      </c>
      <c r="Q13" s="48" t="s">
        <v>180</v>
      </c>
      <c r="R13" s="83" t="s">
        <v>180</v>
      </c>
    </row>
    <row r="14" spans="1:18" ht="26.4" x14ac:dyDescent="0.25">
      <c r="A14" s="49" t="s">
        <v>47</v>
      </c>
      <c r="B14" s="7" t="s">
        <v>78</v>
      </c>
      <c r="C14" s="76" t="s">
        <v>90</v>
      </c>
      <c r="D14" s="84">
        <v>45</v>
      </c>
      <c r="E14" s="203"/>
      <c r="F14" s="203"/>
      <c r="G14" s="203"/>
      <c r="H14" s="204"/>
      <c r="I14" s="205"/>
      <c r="J14" s="206"/>
      <c r="K14" s="206"/>
      <c r="L14" s="206"/>
      <c r="M14" s="207"/>
      <c r="N14" s="93">
        <f>D14*I14</f>
        <v>0</v>
      </c>
      <c r="O14" s="91">
        <f t="shared" ref="O14:Q14" si="0">E14*J14</f>
        <v>0</v>
      </c>
      <c r="P14" s="91">
        <f t="shared" si="0"/>
        <v>0</v>
      </c>
      <c r="Q14" s="91">
        <f t="shared" si="0"/>
        <v>0</v>
      </c>
      <c r="R14" s="92">
        <f>H14*M14</f>
        <v>0</v>
      </c>
    </row>
    <row r="15" spans="1:18" ht="26.4" x14ac:dyDescent="0.25">
      <c r="A15" s="49" t="s">
        <v>48</v>
      </c>
      <c r="B15" s="7" t="s">
        <v>78</v>
      </c>
      <c r="C15" s="76" t="s">
        <v>91</v>
      </c>
      <c r="D15" s="84">
        <v>35</v>
      </c>
      <c r="E15" s="203"/>
      <c r="F15" s="203"/>
      <c r="G15" s="203"/>
      <c r="H15" s="204"/>
      <c r="I15" s="205"/>
      <c r="J15" s="206"/>
      <c r="K15" s="206"/>
      <c r="L15" s="206"/>
      <c r="M15" s="207"/>
      <c r="N15" s="93">
        <f t="shared" ref="N15:N52" si="1">D15*I15</f>
        <v>0</v>
      </c>
      <c r="O15" s="91">
        <f t="shared" ref="O15:O52" si="2">E15*J15</f>
        <v>0</v>
      </c>
      <c r="P15" s="91">
        <f t="shared" ref="P15:P52" si="3">F15*K15</f>
        <v>0</v>
      </c>
      <c r="Q15" s="91">
        <f t="shared" ref="Q15:Q52" si="4">G15*L15</f>
        <v>0</v>
      </c>
      <c r="R15" s="92">
        <f t="shared" ref="R15:R52" si="5">H15*M15</f>
        <v>0</v>
      </c>
    </row>
    <row r="16" spans="1:18" ht="26.4" x14ac:dyDescent="0.25">
      <c r="A16" s="49" t="s">
        <v>49</v>
      </c>
      <c r="B16" s="7" t="s">
        <v>78</v>
      </c>
      <c r="C16" s="76" t="s">
        <v>92</v>
      </c>
      <c r="D16" s="84">
        <v>70</v>
      </c>
      <c r="E16" s="203"/>
      <c r="F16" s="203"/>
      <c r="G16" s="203"/>
      <c r="H16" s="204"/>
      <c r="I16" s="205"/>
      <c r="J16" s="206"/>
      <c r="K16" s="206"/>
      <c r="L16" s="206"/>
      <c r="M16" s="207"/>
      <c r="N16" s="93">
        <f t="shared" si="1"/>
        <v>0</v>
      </c>
      <c r="O16" s="91">
        <f t="shared" si="2"/>
        <v>0</v>
      </c>
      <c r="P16" s="91">
        <f t="shared" si="3"/>
        <v>0</v>
      </c>
      <c r="Q16" s="91">
        <f t="shared" si="4"/>
        <v>0</v>
      </c>
      <c r="R16" s="92">
        <f t="shared" si="5"/>
        <v>0</v>
      </c>
    </row>
    <row r="17" spans="1:18" ht="26.4" x14ac:dyDescent="0.25">
      <c r="A17" s="7" t="s">
        <v>50</v>
      </c>
      <c r="B17" s="7" t="s">
        <v>78</v>
      </c>
      <c r="C17" s="76" t="s">
        <v>93</v>
      </c>
      <c r="D17" s="84">
        <v>140</v>
      </c>
      <c r="E17" s="203"/>
      <c r="F17" s="203"/>
      <c r="G17" s="203"/>
      <c r="H17" s="204"/>
      <c r="I17" s="205"/>
      <c r="J17" s="206"/>
      <c r="K17" s="206"/>
      <c r="L17" s="206"/>
      <c r="M17" s="207"/>
      <c r="N17" s="93">
        <f t="shared" si="1"/>
        <v>0</v>
      </c>
      <c r="O17" s="91">
        <f t="shared" si="2"/>
        <v>0</v>
      </c>
      <c r="P17" s="91">
        <f t="shared" si="3"/>
        <v>0</v>
      </c>
      <c r="Q17" s="91">
        <f t="shared" si="4"/>
        <v>0</v>
      </c>
      <c r="R17" s="92">
        <f t="shared" si="5"/>
        <v>0</v>
      </c>
    </row>
    <row r="18" spans="1:18" x14ac:dyDescent="0.25">
      <c r="A18" s="7" t="s">
        <v>41</v>
      </c>
      <c r="B18" s="7" t="s">
        <v>81</v>
      </c>
      <c r="C18" s="76" t="s">
        <v>82</v>
      </c>
      <c r="D18" s="84">
        <v>10</v>
      </c>
      <c r="E18" s="203"/>
      <c r="F18" s="203"/>
      <c r="G18" s="203"/>
      <c r="H18" s="204"/>
      <c r="I18" s="205"/>
      <c r="J18" s="206"/>
      <c r="K18" s="206"/>
      <c r="L18" s="206"/>
      <c r="M18" s="207"/>
      <c r="N18" s="93">
        <f t="shared" si="1"/>
        <v>0</v>
      </c>
      <c r="O18" s="91">
        <f t="shared" si="2"/>
        <v>0</v>
      </c>
      <c r="P18" s="91">
        <f t="shared" si="3"/>
        <v>0</v>
      </c>
      <c r="Q18" s="91">
        <f t="shared" si="4"/>
        <v>0</v>
      </c>
      <c r="R18" s="92">
        <f t="shared" si="5"/>
        <v>0</v>
      </c>
    </row>
    <row r="19" spans="1:18" x14ac:dyDescent="0.25">
      <c r="A19" s="7" t="s">
        <v>42</v>
      </c>
      <c r="B19" s="7" t="s">
        <v>81</v>
      </c>
      <c r="C19" s="76" t="s">
        <v>83</v>
      </c>
      <c r="D19" s="84">
        <v>450</v>
      </c>
      <c r="E19" s="203"/>
      <c r="F19" s="203"/>
      <c r="G19" s="203"/>
      <c r="H19" s="204"/>
      <c r="I19" s="205"/>
      <c r="J19" s="206"/>
      <c r="K19" s="206"/>
      <c r="L19" s="206"/>
      <c r="M19" s="207"/>
      <c r="N19" s="93">
        <f t="shared" si="1"/>
        <v>0</v>
      </c>
      <c r="O19" s="91">
        <f t="shared" si="2"/>
        <v>0</v>
      </c>
      <c r="P19" s="91">
        <f t="shared" si="3"/>
        <v>0</v>
      </c>
      <c r="Q19" s="91">
        <f t="shared" si="4"/>
        <v>0</v>
      </c>
      <c r="R19" s="92">
        <f t="shared" si="5"/>
        <v>0</v>
      </c>
    </row>
    <row r="20" spans="1:18" x14ac:dyDescent="0.25">
      <c r="A20" s="7" t="s">
        <v>43</v>
      </c>
      <c r="B20" s="7" t="s">
        <v>81</v>
      </c>
      <c r="C20" s="76" t="s">
        <v>84</v>
      </c>
      <c r="D20" s="84">
        <v>20</v>
      </c>
      <c r="E20" s="203"/>
      <c r="F20" s="203"/>
      <c r="G20" s="203"/>
      <c r="H20" s="204"/>
      <c r="I20" s="205"/>
      <c r="J20" s="206"/>
      <c r="K20" s="206"/>
      <c r="L20" s="206"/>
      <c r="M20" s="207"/>
      <c r="N20" s="93">
        <f t="shared" si="1"/>
        <v>0</v>
      </c>
      <c r="O20" s="91">
        <f t="shared" si="2"/>
        <v>0</v>
      </c>
      <c r="P20" s="91">
        <f t="shared" si="3"/>
        <v>0</v>
      </c>
      <c r="Q20" s="91">
        <f t="shared" si="4"/>
        <v>0</v>
      </c>
      <c r="R20" s="92">
        <f t="shared" si="5"/>
        <v>0</v>
      </c>
    </row>
    <row r="21" spans="1:18" x14ac:dyDescent="0.25">
      <c r="A21" s="49" t="s">
        <v>44</v>
      </c>
      <c r="B21" s="7" t="s">
        <v>81</v>
      </c>
      <c r="C21" s="76" t="s">
        <v>85</v>
      </c>
      <c r="D21" s="84">
        <v>10</v>
      </c>
      <c r="E21" s="203"/>
      <c r="F21" s="203"/>
      <c r="G21" s="203"/>
      <c r="H21" s="204"/>
      <c r="I21" s="205"/>
      <c r="J21" s="206"/>
      <c r="K21" s="206"/>
      <c r="L21" s="206"/>
      <c r="M21" s="207"/>
      <c r="N21" s="93">
        <f t="shared" si="1"/>
        <v>0</v>
      </c>
      <c r="O21" s="91">
        <f t="shared" si="2"/>
        <v>0</v>
      </c>
      <c r="P21" s="91">
        <f t="shared" si="3"/>
        <v>0</v>
      </c>
      <c r="Q21" s="91">
        <f t="shared" si="4"/>
        <v>0</v>
      </c>
      <c r="R21" s="92">
        <f t="shared" si="5"/>
        <v>0</v>
      </c>
    </row>
    <row r="22" spans="1:18" x14ac:dyDescent="0.25">
      <c r="A22" s="7" t="s">
        <v>45</v>
      </c>
      <c r="B22" s="7" t="s">
        <v>81</v>
      </c>
      <c r="C22" s="76" t="s">
        <v>86</v>
      </c>
      <c r="D22" s="84">
        <v>1200</v>
      </c>
      <c r="E22" s="203"/>
      <c r="F22" s="203"/>
      <c r="G22" s="203"/>
      <c r="H22" s="204"/>
      <c r="I22" s="205"/>
      <c r="J22" s="206"/>
      <c r="K22" s="206"/>
      <c r="L22" s="206"/>
      <c r="M22" s="207"/>
      <c r="N22" s="93">
        <f t="shared" si="1"/>
        <v>0</v>
      </c>
      <c r="O22" s="91">
        <f t="shared" si="2"/>
        <v>0</v>
      </c>
      <c r="P22" s="91">
        <f t="shared" si="3"/>
        <v>0</v>
      </c>
      <c r="Q22" s="91">
        <f t="shared" si="4"/>
        <v>0</v>
      </c>
      <c r="R22" s="92">
        <f t="shared" si="5"/>
        <v>0</v>
      </c>
    </row>
    <row r="23" spans="1:18" x14ac:dyDescent="0.25">
      <c r="A23" s="7" t="s">
        <v>46</v>
      </c>
      <c r="B23" s="7" t="s">
        <v>81</v>
      </c>
      <c r="C23" s="76" t="s">
        <v>87</v>
      </c>
      <c r="D23" s="84">
        <v>400</v>
      </c>
      <c r="E23" s="203"/>
      <c r="F23" s="203"/>
      <c r="G23" s="203"/>
      <c r="H23" s="204"/>
      <c r="I23" s="205"/>
      <c r="J23" s="206"/>
      <c r="K23" s="206"/>
      <c r="L23" s="206"/>
      <c r="M23" s="207"/>
      <c r="N23" s="93">
        <f t="shared" si="1"/>
        <v>0</v>
      </c>
      <c r="O23" s="91">
        <f t="shared" si="2"/>
        <v>0</v>
      </c>
      <c r="P23" s="91">
        <f t="shared" si="3"/>
        <v>0</v>
      </c>
      <c r="Q23" s="91">
        <f t="shared" si="4"/>
        <v>0</v>
      </c>
      <c r="R23" s="92">
        <f t="shared" si="5"/>
        <v>0</v>
      </c>
    </row>
    <row r="24" spans="1:18" ht="26.4" x14ac:dyDescent="0.25">
      <c r="A24" s="7" t="s">
        <v>51</v>
      </c>
      <c r="B24" s="7" t="s">
        <v>79</v>
      </c>
      <c r="C24" s="76" t="s">
        <v>88</v>
      </c>
      <c r="D24" s="84">
        <v>215</v>
      </c>
      <c r="E24" s="203"/>
      <c r="F24" s="203"/>
      <c r="G24" s="203"/>
      <c r="H24" s="204"/>
      <c r="I24" s="205"/>
      <c r="J24" s="206"/>
      <c r="K24" s="206"/>
      <c r="L24" s="206"/>
      <c r="M24" s="207"/>
      <c r="N24" s="93">
        <f t="shared" si="1"/>
        <v>0</v>
      </c>
      <c r="O24" s="91">
        <f t="shared" si="2"/>
        <v>0</v>
      </c>
      <c r="P24" s="91">
        <f t="shared" si="3"/>
        <v>0</v>
      </c>
      <c r="Q24" s="91">
        <f t="shared" si="4"/>
        <v>0</v>
      </c>
      <c r="R24" s="92">
        <f t="shared" si="5"/>
        <v>0</v>
      </c>
    </row>
    <row r="25" spans="1:18" ht="26.4" x14ac:dyDescent="0.25">
      <c r="A25" s="7" t="s">
        <v>52</v>
      </c>
      <c r="B25" s="7" t="s">
        <v>79</v>
      </c>
      <c r="C25" s="76" t="s">
        <v>88</v>
      </c>
      <c r="D25" s="84">
        <v>175</v>
      </c>
      <c r="E25" s="203"/>
      <c r="F25" s="203"/>
      <c r="G25" s="203"/>
      <c r="H25" s="204"/>
      <c r="I25" s="205"/>
      <c r="J25" s="206"/>
      <c r="K25" s="206"/>
      <c r="L25" s="206"/>
      <c r="M25" s="207"/>
      <c r="N25" s="93">
        <f t="shared" si="1"/>
        <v>0</v>
      </c>
      <c r="O25" s="91">
        <f t="shared" si="2"/>
        <v>0</v>
      </c>
      <c r="P25" s="91">
        <f t="shared" si="3"/>
        <v>0</v>
      </c>
      <c r="Q25" s="91">
        <f t="shared" si="4"/>
        <v>0</v>
      </c>
      <c r="R25" s="92">
        <f t="shared" si="5"/>
        <v>0</v>
      </c>
    </row>
    <row r="26" spans="1:18" ht="26.4" x14ac:dyDescent="0.25">
      <c r="A26" s="49" t="s">
        <v>53</v>
      </c>
      <c r="B26" s="7" t="s">
        <v>79</v>
      </c>
      <c r="C26" s="76" t="s">
        <v>88</v>
      </c>
      <c r="D26" s="84">
        <v>50</v>
      </c>
      <c r="E26" s="203"/>
      <c r="F26" s="203"/>
      <c r="G26" s="203"/>
      <c r="H26" s="204"/>
      <c r="I26" s="205"/>
      <c r="J26" s="206"/>
      <c r="K26" s="206"/>
      <c r="L26" s="206"/>
      <c r="M26" s="207"/>
      <c r="N26" s="93">
        <f t="shared" si="1"/>
        <v>0</v>
      </c>
      <c r="O26" s="91">
        <f t="shared" si="2"/>
        <v>0</v>
      </c>
      <c r="P26" s="91">
        <f t="shared" si="3"/>
        <v>0</v>
      </c>
      <c r="Q26" s="91">
        <f t="shared" si="4"/>
        <v>0</v>
      </c>
      <c r="R26" s="92">
        <f t="shared" si="5"/>
        <v>0</v>
      </c>
    </row>
    <row r="27" spans="1:18" ht="26.4" x14ac:dyDescent="0.25">
      <c r="A27" s="49" t="s">
        <v>54</v>
      </c>
      <c r="B27" s="7" t="s">
        <v>79</v>
      </c>
      <c r="C27" s="76" t="s">
        <v>88</v>
      </c>
      <c r="D27" s="84">
        <v>15</v>
      </c>
      <c r="E27" s="203"/>
      <c r="F27" s="203"/>
      <c r="G27" s="203"/>
      <c r="H27" s="204"/>
      <c r="I27" s="205"/>
      <c r="J27" s="206"/>
      <c r="K27" s="206"/>
      <c r="L27" s="206"/>
      <c r="M27" s="207"/>
      <c r="N27" s="93">
        <f t="shared" si="1"/>
        <v>0</v>
      </c>
      <c r="O27" s="91">
        <f t="shared" si="2"/>
        <v>0</v>
      </c>
      <c r="P27" s="91">
        <f t="shared" si="3"/>
        <v>0</v>
      </c>
      <c r="Q27" s="91">
        <f t="shared" si="4"/>
        <v>0</v>
      </c>
      <c r="R27" s="92">
        <f t="shared" si="5"/>
        <v>0</v>
      </c>
    </row>
    <row r="28" spans="1:18" ht="26.4" x14ac:dyDescent="0.25">
      <c r="A28" s="7" t="s">
        <v>55</v>
      </c>
      <c r="B28" s="7" t="s">
        <v>79</v>
      </c>
      <c r="C28" s="76" t="s">
        <v>89</v>
      </c>
      <c r="D28" s="84">
        <v>750</v>
      </c>
      <c r="E28" s="203"/>
      <c r="F28" s="203"/>
      <c r="G28" s="203"/>
      <c r="H28" s="204"/>
      <c r="I28" s="205"/>
      <c r="J28" s="206"/>
      <c r="K28" s="206"/>
      <c r="L28" s="206"/>
      <c r="M28" s="207"/>
      <c r="N28" s="93">
        <f t="shared" si="1"/>
        <v>0</v>
      </c>
      <c r="O28" s="91">
        <f t="shared" si="2"/>
        <v>0</v>
      </c>
      <c r="P28" s="91">
        <f t="shared" si="3"/>
        <v>0</v>
      </c>
      <c r="Q28" s="91">
        <f t="shared" si="4"/>
        <v>0</v>
      </c>
      <c r="R28" s="92">
        <f t="shared" si="5"/>
        <v>0</v>
      </c>
    </row>
    <row r="29" spans="1:18" x14ac:dyDescent="0.25">
      <c r="A29" s="49" t="s">
        <v>37</v>
      </c>
      <c r="B29" s="7" t="s">
        <v>94</v>
      </c>
      <c r="C29" s="77" t="s">
        <v>188</v>
      </c>
      <c r="D29" s="84">
        <v>15</v>
      </c>
      <c r="E29" s="203"/>
      <c r="F29" s="203"/>
      <c r="G29" s="203"/>
      <c r="H29" s="204"/>
      <c r="I29" s="205"/>
      <c r="J29" s="206"/>
      <c r="K29" s="206"/>
      <c r="L29" s="206"/>
      <c r="M29" s="207"/>
      <c r="N29" s="93">
        <f t="shared" si="1"/>
        <v>0</v>
      </c>
      <c r="O29" s="91">
        <f t="shared" si="2"/>
        <v>0</v>
      </c>
      <c r="P29" s="91">
        <f t="shared" si="3"/>
        <v>0</v>
      </c>
      <c r="Q29" s="91">
        <f t="shared" si="4"/>
        <v>0</v>
      </c>
      <c r="R29" s="92">
        <f t="shared" si="5"/>
        <v>0</v>
      </c>
    </row>
    <row r="30" spans="1:18" x14ac:dyDescent="0.25">
      <c r="A30" s="49" t="s">
        <v>38</v>
      </c>
      <c r="B30" s="7" t="s">
        <v>94</v>
      </c>
      <c r="C30" s="77" t="s">
        <v>189</v>
      </c>
      <c r="D30" s="84">
        <v>10</v>
      </c>
      <c r="E30" s="203"/>
      <c r="F30" s="203"/>
      <c r="G30" s="203"/>
      <c r="H30" s="204"/>
      <c r="I30" s="205"/>
      <c r="J30" s="206"/>
      <c r="K30" s="206"/>
      <c r="L30" s="206"/>
      <c r="M30" s="207"/>
      <c r="N30" s="93">
        <f t="shared" si="1"/>
        <v>0</v>
      </c>
      <c r="O30" s="91">
        <f t="shared" si="2"/>
        <v>0</v>
      </c>
      <c r="P30" s="91">
        <f t="shared" si="3"/>
        <v>0</v>
      </c>
      <c r="Q30" s="91">
        <f t="shared" si="4"/>
        <v>0</v>
      </c>
      <c r="R30" s="92">
        <f t="shared" si="5"/>
        <v>0</v>
      </c>
    </row>
    <row r="31" spans="1:18" x14ac:dyDescent="0.25">
      <c r="A31" s="49" t="s">
        <v>39</v>
      </c>
      <c r="B31" s="7" t="s">
        <v>94</v>
      </c>
      <c r="C31" s="77" t="s">
        <v>190</v>
      </c>
      <c r="D31" s="84">
        <v>5</v>
      </c>
      <c r="E31" s="203"/>
      <c r="F31" s="203"/>
      <c r="G31" s="203"/>
      <c r="H31" s="204"/>
      <c r="I31" s="205"/>
      <c r="J31" s="206"/>
      <c r="K31" s="206"/>
      <c r="L31" s="206"/>
      <c r="M31" s="207"/>
      <c r="N31" s="93">
        <f t="shared" si="1"/>
        <v>0</v>
      </c>
      <c r="O31" s="91">
        <f t="shared" si="2"/>
        <v>0</v>
      </c>
      <c r="P31" s="91">
        <f t="shared" si="3"/>
        <v>0</v>
      </c>
      <c r="Q31" s="91">
        <f t="shared" si="4"/>
        <v>0</v>
      </c>
      <c r="R31" s="92">
        <f t="shared" si="5"/>
        <v>0</v>
      </c>
    </row>
    <row r="32" spans="1:18" x14ac:dyDescent="0.25">
      <c r="A32" s="49" t="s">
        <v>40</v>
      </c>
      <c r="B32" s="7" t="s">
        <v>94</v>
      </c>
      <c r="C32" s="77" t="s">
        <v>191</v>
      </c>
      <c r="D32" s="84">
        <v>20</v>
      </c>
      <c r="E32" s="203"/>
      <c r="F32" s="203"/>
      <c r="G32" s="203"/>
      <c r="H32" s="204"/>
      <c r="I32" s="205"/>
      <c r="J32" s="206"/>
      <c r="K32" s="206"/>
      <c r="L32" s="206"/>
      <c r="M32" s="207"/>
      <c r="N32" s="93">
        <f t="shared" si="1"/>
        <v>0</v>
      </c>
      <c r="O32" s="91">
        <f t="shared" si="2"/>
        <v>0</v>
      </c>
      <c r="P32" s="91">
        <f t="shared" si="3"/>
        <v>0</v>
      </c>
      <c r="Q32" s="91">
        <f t="shared" si="4"/>
        <v>0</v>
      </c>
      <c r="R32" s="92">
        <f t="shared" si="5"/>
        <v>0</v>
      </c>
    </row>
    <row r="33" spans="1:18" x14ac:dyDescent="0.25">
      <c r="A33" s="7" t="s">
        <v>61</v>
      </c>
      <c r="B33" s="7" t="s">
        <v>77</v>
      </c>
      <c r="C33" s="76" t="s">
        <v>64</v>
      </c>
      <c r="D33" s="84">
        <v>1200</v>
      </c>
      <c r="E33" s="203"/>
      <c r="F33" s="203"/>
      <c r="G33" s="203"/>
      <c r="H33" s="204"/>
      <c r="I33" s="205"/>
      <c r="J33" s="206"/>
      <c r="K33" s="206"/>
      <c r="L33" s="206"/>
      <c r="M33" s="207"/>
      <c r="N33" s="93">
        <f t="shared" si="1"/>
        <v>0</v>
      </c>
      <c r="O33" s="91">
        <f t="shared" si="2"/>
        <v>0</v>
      </c>
      <c r="P33" s="91">
        <f t="shared" si="3"/>
        <v>0</v>
      </c>
      <c r="Q33" s="91">
        <f t="shared" si="4"/>
        <v>0</v>
      </c>
      <c r="R33" s="92">
        <f t="shared" si="5"/>
        <v>0</v>
      </c>
    </row>
    <row r="34" spans="1:18" x14ac:dyDescent="0.25">
      <c r="A34" s="7" t="s">
        <v>62</v>
      </c>
      <c r="B34" s="7" t="s">
        <v>77</v>
      </c>
      <c r="C34" s="76" t="s">
        <v>75</v>
      </c>
      <c r="D34" s="84">
        <v>100</v>
      </c>
      <c r="E34" s="203"/>
      <c r="F34" s="203"/>
      <c r="G34" s="203"/>
      <c r="H34" s="204"/>
      <c r="I34" s="205"/>
      <c r="J34" s="206"/>
      <c r="K34" s="206"/>
      <c r="L34" s="206"/>
      <c r="M34" s="207"/>
      <c r="N34" s="93">
        <f t="shared" si="1"/>
        <v>0</v>
      </c>
      <c r="O34" s="91">
        <f t="shared" si="2"/>
        <v>0</v>
      </c>
      <c r="P34" s="91">
        <f t="shared" si="3"/>
        <v>0</v>
      </c>
      <c r="Q34" s="91">
        <f t="shared" si="4"/>
        <v>0</v>
      </c>
      <c r="R34" s="92">
        <f t="shared" si="5"/>
        <v>0</v>
      </c>
    </row>
    <row r="35" spans="1:18" x14ac:dyDescent="0.25">
      <c r="A35" s="7" t="s">
        <v>63</v>
      </c>
      <c r="B35" s="7" t="s">
        <v>77</v>
      </c>
      <c r="C35" s="76" t="s">
        <v>95</v>
      </c>
      <c r="D35" s="84">
        <v>100</v>
      </c>
      <c r="E35" s="203"/>
      <c r="F35" s="203"/>
      <c r="G35" s="203"/>
      <c r="H35" s="204"/>
      <c r="I35" s="205"/>
      <c r="J35" s="206"/>
      <c r="K35" s="206"/>
      <c r="L35" s="206"/>
      <c r="M35" s="207"/>
      <c r="N35" s="93">
        <f t="shared" si="1"/>
        <v>0</v>
      </c>
      <c r="O35" s="91">
        <f t="shared" si="2"/>
        <v>0</v>
      </c>
      <c r="P35" s="91">
        <f t="shared" si="3"/>
        <v>0</v>
      </c>
      <c r="Q35" s="91">
        <f t="shared" si="4"/>
        <v>0</v>
      </c>
      <c r="R35" s="92">
        <f t="shared" si="5"/>
        <v>0</v>
      </c>
    </row>
    <row r="36" spans="1:18" x14ac:dyDescent="0.25">
      <c r="A36" s="49" t="s">
        <v>97</v>
      </c>
      <c r="B36" s="7" t="s">
        <v>77</v>
      </c>
      <c r="C36" s="76" t="s">
        <v>127</v>
      </c>
      <c r="D36" s="84">
        <v>75</v>
      </c>
      <c r="E36" s="203"/>
      <c r="F36" s="203"/>
      <c r="G36" s="203"/>
      <c r="H36" s="204"/>
      <c r="I36" s="205"/>
      <c r="J36" s="206"/>
      <c r="K36" s="206"/>
      <c r="L36" s="206"/>
      <c r="M36" s="207"/>
      <c r="N36" s="93">
        <f t="shared" si="1"/>
        <v>0</v>
      </c>
      <c r="O36" s="91">
        <f t="shared" si="2"/>
        <v>0</v>
      </c>
      <c r="P36" s="91">
        <f t="shared" si="3"/>
        <v>0</v>
      </c>
      <c r="Q36" s="91">
        <f t="shared" si="4"/>
        <v>0</v>
      </c>
      <c r="R36" s="92">
        <f t="shared" si="5"/>
        <v>0</v>
      </c>
    </row>
    <row r="37" spans="1:18" x14ac:dyDescent="0.25">
      <c r="A37" s="49" t="s">
        <v>96</v>
      </c>
      <c r="B37" s="7" t="s">
        <v>77</v>
      </c>
      <c r="C37" s="76" t="s">
        <v>128</v>
      </c>
      <c r="D37" s="84">
        <v>50</v>
      </c>
      <c r="E37" s="203"/>
      <c r="F37" s="203"/>
      <c r="G37" s="203"/>
      <c r="H37" s="204"/>
      <c r="I37" s="205"/>
      <c r="J37" s="206"/>
      <c r="K37" s="206"/>
      <c r="L37" s="206"/>
      <c r="M37" s="207"/>
      <c r="N37" s="93">
        <f t="shared" si="1"/>
        <v>0</v>
      </c>
      <c r="O37" s="91">
        <f t="shared" si="2"/>
        <v>0</v>
      </c>
      <c r="P37" s="91">
        <f t="shared" si="3"/>
        <v>0</v>
      </c>
      <c r="Q37" s="91">
        <f t="shared" si="4"/>
        <v>0</v>
      </c>
      <c r="R37" s="92">
        <f t="shared" si="5"/>
        <v>0</v>
      </c>
    </row>
    <row r="38" spans="1:18" x14ac:dyDescent="0.25">
      <c r="A38" s="7" t="s">
        <v>19</v>
      </c>
      <c r="B38" s="7" t="s">
        <v>20</v>
      </c>
      <c r="C38" s="76" t="s">
        <v>72</v>
      </c>
      <c r="D38" s="84">
        <v>130</v>
      </c>
      <c r="E38" s="203"/>
      <c r="F38" s="203"/>
      <c r="G38" s="203"/>
      <c r="H38" s="204"/>
      <c r="I38" s="205"/>
      <c r="J38" s="206"/>
      <c r="K38" s="206"/>
      <c r="L38" s="206"/>
      <c r="M38" s="207"/>
      <c r="N38" s="93">
        <f t="shared" si="1"/>
        <v>0</v>
      </c>
      <c r="O38" s="91">
        <f t="shared" si="2"/>
        <v>0</v>
      </c>
      <c r="P38" s="91">
        <f t="shared" si="3"/>
        <v>0</v>
      </c>
      <c r="Q38" s="91">
        <f t="shared" si="4"/>
        <v>0</v>
      </c>
      <c r="R38" s="92">
        <f t="shared" si="5"/>
        <v>0</v>
      </c>
    </row>
    <row r="39" spans="1:18" x14ac:dyDescent="0.25">
      <c r="A39" s="7" t="s">
        <v>21</v>
      </c>
      <c r="B39" s="7" t="s">
        <v>20</v>
      </c>
      <c r="C39" s="76" t="s">
        <v>68</v>
      </c>
      <c r="D39" s="84">
        <v>250</v>
      </c>
      <c r="E39" s="203"/>
      <c r="F39" s="203"/>
      <c r="G39" s="203"/>
      <c r="H39" s="204"/>
      <c r="I39" s="205"/>
      <c r="J39" s="206"/>
      <c r="K39" s="206"/>
      <c r="L39" s="206"/>
      <c r="M39" s="207"/>
      <c r="N39" s="93">
        <f t="shared" si="1"/>
        <v>0</v>
      </c>
      <c r="O39" s="91">
        <f t="shared" si="2"/>
        <v>0</v>
      </c>
      <c r="P39" s="91">
        <f t="shared" si="3"/>
        <v>0</v>
      </c>
      <c r="Q39" s="91">
        <f t="shared" si="4"/>
        <v>0</v>
      </c>
      <c r="R39" s="92">
        <f t="shared" si="5"/>
        <v>0</v>
      </c>
    </row>
    <row r="40" spans="1:18" x14ac:dyDescent="0.25">
      <c r="A40" s="7" t="s">
        <v>22</v>
      </c>
      <c r="B40" s="7" t="s">
        <v>20</v>
      </c>
      <c r="C40" s="76" t="s">
        <v>65</v>
      </c>
      <c r="D40" s="84">
        <v>500</v>
      </c>
      <c r="E40" s="203"/>
      <c r="F40" s="203"/>
      <c r="G40" s="203"/>
      <c r="H40" s="204"/>
      <c r="I40" s="205"/>
      <c r="J40" s="206"/>
      <c r="K40" s="206"/>
      <c r="L40" s="206"/>
      <c r="M40" s="207"/>
      <c r="N40" s="93">
        <f t="shared" si="1"/>
        <v>0</v>
      </c>
      <c r="O40" s="91">
        <f t="shared" si="2"/>
        <v>0</v>
      </c>
      <c r="P40" s="91">
        <f t="shared" si="3"/>
        <v>0</v>
      </c>
      <c r="Q40" s="91">
        <f t="shared" si="4"/>
        <v>0</v>
      </c>
      <c r="R40" s="92">
        <f t="shared" si="5"/>
        <v>0</v>
      </c>
    </row>
    <row r="41" spans="1:18" x14ac:dyDescent="0.25">
      <c r="A41" s="7" t="s">
        <v>23</v>
      </c>
      <c r="B41" s="7" t="s">
        <v>20</v>
      </c>
      <c r="C41" s="76" t="s">
        <v>66</v>
      </c>
      <c r="D41" s="84">
        <v>500</v>
      </c>
      <c r="E41" s="203"/>
      <c r="F41" s="203"/>
      <c r="G41" s="203"/>
      <c r="H41" s="204"/>
      <c r="I41" s="205"/>
      <c r="J41" s="206"/>
      <c r="K41" s="206"/>
      <c r="L41" s="206"/>
      <c r="M41" s="207"/>
      <c r="N41" s="93">
        <f t="shared" si="1"/>
        <v>0</v>
      </c>
      <c r="O41" s="91">
        <f t="shared" si="2"/>
        <v>0</v>
      </c>
      <c r="P41" s="91">
        <f t="shared" si="3"/>
        <v>0</v>
      </c>
      <c r="Q41" s="91">
        <f t="shared" si="4"/>
        <v>0</v>
      </c>
      <c r="R41" s="92">
        <f t="shared" si="5"/>
        <v>0</v>
      </c>
    </row>
    <row r="42" spans="1:18" x14ac:dyDescent="0.25">
      <c r="A42" s="7" t="s">
        <v>24</v>
      </c>
      <c r="B42" s="7" t="s">
        <v>20</v>
      </c>
      <c r="C42" s="76" t="s">
        <v>74</v>
      </c>
      <c r="D42" s="84">
        <v>100</v>
      </c>
      <c r="E42" s="203"/>
      <c r="F42" s="203"/>
      <c r="G42" s="203"/>
      <c r="H42" s="204"/>
      <c r="I42" s="205"/>
      <c r="J42" s="206"/>
      <c r="K42" s="206"/>
      <c r="L42" s="206"/>
      <c r="M42" s="207"/>
      <c r="N42" s="93">
        <f t="shared" si="1"/>
        <v>0</v>
      </c>
      <c r="O42" s="91">
        <f t="shared" si="2"/>
        <v>0</v>
      </c>
      <c r="P42" s="91">
        <f t="shared" si="3"/>
        <v>0</v>
      </c>
      <c r="Q42" s="91">
        <f t="shared" si="4"/>
        <v>0</v>
      </c>
      <c r="R42" s="92">
        <f t="shared" si="5"/>
        <v>0</v>
      </c>
    </row>
    <row r="43" spans="1:18" x14ac:dyDescent="0.25">
      <c r="A43" s="7" t="s">
        <v>25</v>
      </c>
      <c r="B43" s="7" t="s">
        <v>20</v>
      </c>
      <c r="C43" s="76" t="s">
        <v>26</v>
      </c>
      <c r="D43" s="84">
        <v>110</v>
      </c>
      <c r="E43" s="203"/>
      <c r="F43" s="203"/>
      <c r="G43" s="203"/>
      <c r="H43" s="204"/>
      <c r="I43" s="205"/>
      <c r="J43" s="206"/>
      <c r="K43" s="206"/>
      <c r="L43" s="206"/>
      <c r="M43" s="207"/>
      <c r="N43" s="93">
        <f t="shared" si="1"/>
        <v>0</v>
      </c>
      <c r="O43" s="91">
        <f t="shared" si="2"/>
        <v>0</v>
      </c>
      <c r="P43" s="91">
        <f t="shared" si="3"/>
        <v>0</v>
      </c>
      <c r="Q43" s="91">
        <f t="shared" si="4"/>
        <v>0</v>
      </c>
      <c r="R43" s="92">
        <f t="shared" si="5"/>
        <v>0</v>
      </c>
    </row>
    <row r="44" spans="1:18" x14ac:dyDescent="0.25">
      <c r="A44" s="7" t="s">
        <v>27</v>
      </c>
      <c r="B44" s="7" t="s">
        <v>20</v>
      </c>
      <c r="C44" s="76" t="s">
        <v>28</v>
      </c>
      <c r="D44" s="84">
        <v>140</v>
      </c>
      <c r="E44" s="203"/>
      <c r="F44" s="203"/>
      <c r="G44" s="203"/>
      <c r="H44" s="204"/>
      <c r="I44" s="205"/>
      <c r="J44" s="206"/>
      <c r="K44" s="206"/>
      <c r="L44" s="206"/>
      <c r="M44" s="207"/>
      <c r="N44" s="93">
        <f t="shared" si="1"/>
        <v>0</v>
      </c>
      <c r="O44" s="91">
        <f t="shared" si="2"/>
        <v>0</v>
      </c>
      <c r="P44" s="91">
        <f t="shared" si="3"/>
        <v>0</v>
      </c>
      <c r="Q44" s="91">
        <f t="shared" si="4"/>
        <v>0</v>
      </c>
      <c r="R44" s="92">
        <f t="shared" si="5"/>
        <v>0</v>
      </c>
    </row>
    <row r="45" spans="1:18" x14ac:dyDescent="0.25">
      <c r="A45" s="7" t="s">
        <v>29</v>
      </c>
      <c r="B45" s="7" t="s">
        <v>20</v>
      </c>
      <c r="C45" s="76" t="s">
        <v>73</v>
      </c>
      <c r="D45" s="84">
        <v>120</v>
      </c>
      <c r="E45" s="203"/>
      <c r="F45" s="203"/>
      <c r="G45" s="203"/>
      <c r="H45" s="204"/>
      <c r="I45" s="205"/>
      <c r="J45" s="206"/>
      <c r="K45" s="206"/>
      <c r="L45" s="206"/>
      <c r="M45" s="207"/>
      <c r="N45" s="93">
        <f t="shared" si="1"/>
        <v>0</v>
      </c>
      <c r="O45" s="91">
        <f t="shared" si="2"/>
        <v>0</v>
      </c>
      <c r="P45" s="91">
        <f t="shared" si="3"/>
        <v>0</v>
      </c>
      <c r="Q45" s="91">
        <f t="shared" si="4"/>
        <v>0</v>
      </c>
      <c r="R45" s="92">
        <f t="shared" si="5"/>
        <v>0</v>
      </c>
    </row>
    <row r="46" spans="1:18" x14ac:dyDescent="0.25">
      <c r="A46" s="7" t="s">
        <v>30</v>
      </c>
      <c r="B46" s="7" t="s">
        <v>20</v>
      </c>
      <c r="C46" s="76" t="s">
        <v>69</v>
      </c>
      <c r="D46" s="84">
        <v>235</v>
      </c>
      <c r="E46" s="203"/>
      <c r="F46" s="203"/>
      <c r="G46" s="203"/>
      <c r="H46" s="204"/>
      <c r="I46" s="205"/>
      <c r="J46" s="206"/>
      <c r="K46" s="206"/>
      <c r="L46" s="206"/>
      <c r="M46" s="207"/>
      <c r="N46" s="93">
        <f t="shared" si="1"/>
        <v>0</v>
      </c>
      <c r="O46" s="91">
        <f t="shared" si="2"/>
        <v>0</v>
      </c>
      <c r="P46" s="91">
        <f t="shared" si="3"/>
        <v>0</v>
      </c>
      <c r="Q46" s="91">
        <f t="shared" si="4"/>
        <v>0</v>
      </c>
      <c r="R46" s="92">
        <f t="shared" si="5"/>
        <v>0</v>
      </c>
    </row>
    <row r="47" spans="1:18" x14ac:dyDescent="0.25">
      <c r="A47" s="7" t="s">
        <v>31</v>
      </c>
      <c r="B47" s="7" t="s">
        <v>20</v>
      </c>
      <c r="C47" s="76" t="s">
        <v>76</v>
      </c>
      <c r="D47" s="84">
        <v>100</v>
      </c>
      <c r="E47" s="203"/>
      <c r="F47" s="203"/>
      <c r="G47" s="203"/>
      <c r="H47" s="204"/>
      <c r="I47" s="205"/>
      <c r="J47" s="206"/>
      <c r="K47" s="206"/>
      <c r="L47" s="206"/>
      <c r="M47" s="207"/>
      <c r="N47" s="93">
        <f t="shared" si="1"/>
        <v>0</v>
      </c>
      <c r="O47" s="91">
        <f t="shared" si="2"/>
        <v>0</v>
      </c>
      <c r="P47" s="91">
        <f t="shared" si="3"/>
        <v>0</v>
      </c>
      <c r="Q47" s="91">
        <f t="shared" si="4"/>
        <v>0</v>
      </c>
      <c r="R47" s="92">
        <f t="shared" si="5"/>
        <v>0</v>
      </c>
    </row>
    <row r="48" spans="1:18" x14ac:dyDescent="0.25">
      <c r="A48" s="7" t="s">
        <v>32</v>
      </c>
      <c r="B48" s="7" t="s">
        <v>20</v>
      </c>
      <c r="C48" s="76" t="s">
        <v>76</v>
      </c>
      <c r="D48" s="84">
        <v>90</v>
      </c>
      <c r="E48" s="203"/>
      <c r="F48" s="203"/>
      <c r="G48" s="203"/>
      <c r="H48" s="204"/>
      <c r="I48" s="205"/>
      <c r="J48" s="206"/>
      <c r="K48" s="206"/>
      <c r="L48" s="206"/>
      <c r="M48" s="207"/>
      <c r="N48" s="93">
        <f t="shared" si="1"/>
        <v>0</v>
      </c>
      <c r="O48" s="91">
        <f t="shared" si="2"/>
        <v>0</v>
      </c>
      <c r="P48" s="91">
        <f t="shared" si="3"/>
        <v>0</v>
      </c>
      <c r="Q48" s="91">
        <f t="shared" si="4"/>
        <v>0</v>
      </c>
      <c r="R48" s="92">
        <f t="shared" si="5"/>
        <v>0</v>
      </c>
    </row>
    <row r="49" spans="1:18" x14ac:dyDescent="0.25">
      <c r="A49" s="7" t="s">
        <v>33</v>
      </c>
      <c r="B49" s="7" t="s">
        <v>20</v>
      </c>
      <c r="C49" s="76" t="s">
        <v>73</v>
      </c>
      <c r="D49" s="84">
        <v>130</v>
      </c>
      <c r="E49" s="203"/>
      <c r="F49" s="203"/>
      <c r="G49" s="203"/>
      <c r="H49" s="204"/>
      <c r="I49" s="205"/>
      <c r="J49" s="206"/>
      <c r="K49" s="206"/>
      <c r="L49" s="206"/>
      <c r="M49" s="207"/>
      <c r="N49" s="93">
        <f t="shared" si="1"/>
        <v>0</v>
      </c>
      <c r="O49" s="91">
        <f t="shared" si="2"/>
        <v>0</v>
      </c>
      <c r="P49" s="91">
        <f t="shared" si="3"/>
        <v>0</v>
      </c>
      <c r="Q49" s="91">
        <f t="shared" si="4"/>
        <v>0</v>
      </c>
      <c r="R49" s="92">
        <f t="shared" si="5"/>
        <v>0</v>
      </c>
    </row>
    <row r="50" spans="1:18" x14ac:dyDescent="0.25">
      <c r="A50" s="7" t="s">
        <v>34</v>
      </c>
      <c r="B50" s="7" t="s">
        <v>20</v>
      </c>
      <c r="C50" s="76" t="s">
        <v>67</v>
      </c>
      <c r="D50" s="84">
        <v>425</v>
      </c>
      <c r="E50" s="203"/>
      <c r="F50" s="203"/>
      <c r="G50" s="203"/>
      <c r="H50" s="204"/>
      <c r="I50" s="205"/>
      <c r="J50" s="206"/>
      <c r="K50" s="206"/>
      <c r="L50" s="206"/>
      <c r="M50" s="207"/>
      <c r="N50" s="93">
        <f t="shared" si="1"/>
        <v>0</v>
      </c>
      <c r="O50" s="91">
        <f t="shared" si="2"/>
        <v>0</v>
      </c>
      <c r="P50" s="91">
        <f t="shared" si="3"/>
        <v>0</v>
      </c>
      <c r="Q50" s="91">
        <f t="shared" si="4"/>
        <v>0</v>
      </c>
      <c r="R50" s="92">
        <f t="shared" si="5"/>
        <v>0</v>
      </c>
    </row>
    <row r="51" spans="1:18" x14ac:dyDescent="0.25">
      <c r="A51" s="7" t="s">
        <v>35</v>
      </c>
      <c r="B51" s="7" t="s">
        <v>20</v>
      </c>
      <c r="C51" s="76" t="s">
        <v>71</v>
      </c>
      <c r="D51" s="84">
        <v>135</v>
      </c>
      <c r="E51" s="203"/>
      <c r="F51" s="203"/>
      <c r="G51" s="203"/>
      <c r="H51" s="204"/>
      <c r="I51" s="205"/>
      <c r="J51" s="206"/>
      <c r="K51" s="206"/>
      <c r="L51" s="206"/>
      <c r="M51" s="207"/>
      <c r="N51" s="93">
        <f t="shared" si="1"/>
        <v>0</v>
      </c>
      <c r="O51" s="91">
        <f t="shared" si="2"/>
        <v>0</v>
      </c>
      <c r="P51" s="91">
        <f t="shared" si="3"/>
        <v>0</v>
      </c>
      <c r="Q51" s="91">
        <f t="shared" si="4"/>
        <v>0</v>
      </c>
      <c r="R51" s="92">
        <f t="shared" si="5"/>
        <v>0</v>
      </c>
    </row>
    <row r="52" spans="1:18" ht="26.4" x14ac:dyDescent="0.25">
      <c r="A52" s="7" t="s">
        <v>36</v>
      </c>
      <c r="B52" s="7" t="s">
        <v>20</v>
      </c>
      <c r="C52" s="76" t="s">
        <v>70</v>
      </c>
      <c r="D52" s="84">
        <v>140</v>
      </c>
      <c r="E52" s="203"/>
      <c r="F52" s="203"/>
      <c r="G52" s="203"/>
      <c r="H52" s="204"/>
      <c r="I52" s="205"/>
      <c r="J52" s="206"/>
      <c r="K52" s="206"/>
      <c r="L52" s="206"/>
      <c r="M52" s="207"/>
      <c r="N52" s="93">
        <f t="shared" si="1"/>
        <v>0</v>
      </c>
      <c r="O52" s="91">
        <f t="shared" si="2"/>
        <v>0</v>
      </c>
      <c r="P52" s="91">
        <f t="shared" si="3"/>
        <v>0</v>
      </c>
      <c r="Q52" s="91">
        <f t="shared" si="4"/>
        <v>0</v>
      </c>
      <c r="R52" s="92">
        <f t="shared" si="5"/>
        <v>0</v>
      </c>
    </row>
    <row r="53" spans="1:18" ht="26.4" x14ac:dyDescent="0.25">
      <c r="A53" s="7" t="s">
        <v>227</v>
      </c>
      <c r="B53" s="125" t="s">
        <v>20</v>
      </c>
      <c r="C53" s="76" t="s">
        <v>231</v>
      </c>
      <c r="D53" s="84">
        <v>80</v>
      </c>
      <c r="E53" s="203"/>
      <c r="F53" s="203"/>
      <c r="G53" s="203"/>
      <c r="H53" s="204"/>
      <c r="I53" s="205"/>
      <c r="J53" s="206"/>
      <c r="K53" s="206"/>
      <c r="L53" s="206"/>
      <c r="M53" s="207"/>
      <c r="N53" s="93">
        <f t="shared" ref="N53:N62" si="6">D53*I53</f>
        <v>0</v>
      </c>
      <c r="O53" s="91">
        <f t="shared" ref="O53:O62" si="7">E53*J53</f>
        <v>0</v>
      </c>
      <c r="P53" s="91">
        <f t="shared" ref="P53:P62" si="8">F53*K53</f>
        <v>0</v>
      </c>
      <c r="Q53" s="91">
        <f t="shared" ref="Q53:Q62" si="9">G53*L53</f>
        <v>0</v>
      </c>
      <c r="R53" s="92">
        <f t="shared" ref="R53:R62" si="10">H53*M53</f>
        <v>0</v>
      </c>
    </row>
    <row r="54" spans="1:18" ht="27.75" customHeight="1" x14ac:dyDescent="0.25">
      <c r="A54" s="7" t="s">
        <v>228</v>
      </c>
      <c r="B54" s="125" t="s">
        <v>20</v>
      </c>
      <c r="C54" s="76" t="s">
        <v>232</v>
      </c>
      <c r="D54" s="84">
        <v>75</v>
      </c>
      <c r="E54" s="203"/>
      <c r="F54" s="203"/>
      <c r="G54" s="203"/>
      <c r="H54" s="204"/>
      <c r="I54" s="205"/>
      <c r="J54" s="206"/>
      <c r="K54" s="206"/>
      <c r="L54" s="206"/>
      <c r="M54" s="207"/>
      <c r="N54" s="93">
        <f t="shared" si="6"/>
        <v>0</v>
      </c>
      <c r="O54" s="91">
        <f t="shared" si="7"/>
        <v>0</v>
      </c>
      <c r="P54" s="91">
        <f t="shared" si="8"/>
        <v>0</v>
      </c>
      <c r="Q54" s="91">
        <f t="shared" si="9"/>
        <v>0</v>
      </c>
      <c r="R54" s="92">
        <f t="shared" si="10"/>
        <v>0</v>
      </c>
    </row>
    <row r="55" spans="1:18" ht="27" customHeight="1" x14ac:dyDescent="0.25">
      <c r="A55" s="7" t="s">
        <v>229</v>
      </c>
      <c r="B55" s="125" t="s">
        <v>20</v>
      </c>
      <c r="C55" s="77" t="s">
        <v>253</v>
      </c>
      <c r="D55" s="84">
        <v>75</v>
      </c>
      <c r="E55" s="203"/>
      <c r="F55" s="203"/>
      <c r="G55" s="203"/>
      <c r="H55" s="204"/>
      <c r="I55" s="205"/>
      <c r="J55" s="206"/>
      <c r="K55" s="206"/>
      <c r="L55" s="206"/>
      <c r="M55" s="207"/>
      <c r="N55" s="93">
        <f t="shared" si="6"/>
        <v>0</v>
      </c>
      <c r="O55" s="91">
        <f t="shared" si="7"/>
        <v>0</v>
      </c>
      <c r="P55" s="91">
        <f t="shared" si="8"/>
        <v>0</v>
      </c>
      <c r="Q55" s="91">
        <f t="shared" si="9"/>
        <v>0</v>
      </c>
      <c r="R55" s="92">
        <f t="shared" si="10"/>
        <v>0</v>
      </c>
    </row>
    <row r="56" spans="1:18" x14ac:dyDescent="0.25">
      <c r="A56" s="7" t="s">
        <v>230</v>
      </c>
      <c r="B56" s="125" t="s">
        <v>20</v>
      </c>
      <c r="C56" s="77" t="s">
        <v>239</v>
      </c>
      <c r="D56" s="84">
        <v>70</v>
      </c>
      <c r="E56" s="203"/>
      <c r="F56" s="203"/>
      <c r="G56" s="203"/>
      <c r="H56" s="204"/>
      <c r="I56" s="205"/>
      <c r="J56" s="206"/>
      <c r="K56" s="206"/>
      <c r="L56" s="206"/>
      <c r="M56" s="207"/>
      <c r="N56" s="93">
        <f t="shared" si="6"/>
        <v>0</v>
      </c>
      <c r="O56" s="91">
        <f t="shared" si="7"/>
        <v>0</v>
      </c>
      <c r="P56" s="91">
        <f t="shared" si="8"/>
        <v>0</v>
      </c>
      <c r="Q56" s="91">
        <f t="shared" si="9"/>
        <v>0</v>
      </c>
      <c r="R56" s="92">
        <f t="shared" si="10"/>
        <v>0</v>
      </c>
    </row>
    <row r="57" spans="1:18" x14ac:dyDescent="0.25">
      <c r="A57" s="7" t="s">
        <v>221</v>
      </c>
      <c r="B57" s="125" t="s">
        <v>20</v>
      </c>
      <c r="C57" s="76" t="s">
        <v>233</v>
      </c>
      <c r="D57" s="84">
        <v>70</v>
      </c>
      <c r="E57" s="203"/>
      <c r="F57" s="203"/>
      <c r="G57" s="203"/>
      <c r="H57" s="204"/>
      <c r="I57" s="205"/>
      <c r="J57" s="206"/>
      <c r="K57" s="206"/>
      <c r="L57" s="206"/>
      <c r="M57" s="207"/>
      <c r="N57" s="93">
        <f t="shared" si="6"/>
        <v>0</v>
      </c>
      <c r="O57" s="91">
        <f t="shared" si="7"/>
        <v>0</v>
      </c>
      <c r="P57" s="91">
        <f t="shared" si="8"/>
        <v>0</v>
      </c>
      <c r="Q57" s="91">
        <f t="shared" si="9"/>
        <v>0</v>
      </c>
      <c r="R57" s="92">
        <f t="shared" si="10"/>
        <v>0</v>
      </c>
    </row>
    <row r="58" spans="1:18" x14ac:dyDescent="0.25">
      <c r="A58" s="7" t="s">
        <v>222</v>
      </c>
      <c r="B58" s="125" t="s">
        <v>20</v>
      </c>
      <c r="C58" s="76" t="s">
        <v>234</v>
      </c>
      <c r="D58" s="84">
        <v>70</v>
      </c>
      <c r="E58" s="203"/>
      <c r="F58" s="203"/>
      <c r="G58" s="203"/>
      <c r="H58" s="204"/>
      <c r="I58" s="205"/>
      <c r="J58" s="206"/>
      <c r="K58" s="206"/>
      <c r="L58" s="206"/>
      <c r="M58" s="207"/>
      <c r="N58" s="93">
        <f t="shared" si="6"/>
        <v>0</v>
      </c>
      <c r="O58" s="91">
        <f t="shared" si="7"/>
        <v>0</v>
      </c>
      <c r="P58" s="91">
        <f t="shared" si="8"/>
        <v>0</v>
      </c>
      <c r="Q58" s="91">
        <f t="shared" si="9"/>
        <v>0</v>
      </c>
      <c r="R58" s="92">
        <f t="shared" si="10"/>
        <v>0</v>
      </c>
    </row>
    <row r="59" spans="1:18" x14ac:dyDescent="0.25">
      <c r="A59" s="7" t="s">
        <v>223</v>
      </c>
      <c r="B59" s="125" t="s">
        <v>20</v>
      </c>
      <c r="C59" s="76" t="s">
        <v>235</v>
      </c>
      <c r="D59" s="84">
        <v>65</v>
      </c>
      <c r="E59" s="203"/>
      <c r="F59" s="203"/>
      <c r="G59" s="203"/>
      <c r="H59" s="204"/>
      <c r="I59" s="205"/>
      <c r="J59" s="206"/>
      <c r="K59" s="206"/>
      <c r="L59" s="206"/>
      <c r="M59" s="207"/>
      <c r="N59" s="93">
        <f t="shared" si="6"/>
        <v>0</v>
      </c>
      <c r="O59" s="91">
        <f t="shared" si="7"/>
        <v>0</v>
      </c>
      <c r="P59" s="91">
        <f t="shared" si="8"/>
        <v>0</v>
      </c>
      <c r="Q59" s="91">
        <f t="shared" si="9"/>
        <v>0</v>
      </c>
      <c r="R59" s="92">
        <f t="shared" si="10"/>
        <v>0</v>
      </c>
    </row>
    <row r="60" spans="1:18" ht="52.8" x14ac:dyDescent="0.25">
      <c r="A60" s="7" t="s">
        <v>224</v>
      </c>
      <c r="B60" s="125" t="s">
        <v>20</v>
      </c>
      <c r="C60" s="76" t="s">
        <v>236</v>
      </c>
      <c r="D60" s="84">
        <v>50</v>
      </c>
      <c r="E60" s="203"/>
      <c r="F60" s="203"/>
      <c r="G60" s="203"/>
      <c r="H60" s="204"/>
      <c r="I60" s="205"/>
      <c r="J60" s="206"/>
      <c r="K60" s="206"/>
      <c r="L60" s="206"/>
      <c r="M60" s="207"/>
      <c r="N60" s="93">
        <f t="shared" si="6"/>
        <v>0</v>
      </c>
      <c r="O60" s="91">
        <f t="shared" si="7"/>
        <v>0</v>
      </c>
      <c r="P60" s="91">
        <f t="shared" si="8"/>
        <v>0</v>
      </c>
      <c r="Q60" s="91">
        <f t="shared" si="9"/>
        <v>0</v>
      </c>
      <c r="R60" s="92">
        <f t="shared" si="10"/>
        <v>0</v>
      </c>
    </row>
    <row r="61" spans="1:18" x14ac:dyDescent="0.25">
      <c r="A61" s="7" t="s">
        <v>225</v>
      </c>
      <c r="B61" s="125" t="s">
        <v>20</v>
      </c>
      <c r="C61" s="76" t="s">
        <v>237</v>
      </c>
      <c r="D61" s="84">
        <v>45</v>
      </c>
      <c r="E61" s="203"/>
      <c r="F61" s="203"/>
      <c r="G61" s="203"/>
      <c r="H61" s="204"/>
      <c r="I61" s="205"/>
      <c r="J61" s="206"/>
      <c r="K61" s="206"/>
      <c r="L61" s="206"/>
      <c r="M61" s="207"/>
      <c r="N61" s="93">
        <f t="shared" si="6"/>
        <v>0</v>
      </c>
      <c r="O61" s="91">
        <f t="shared" si="7"/>
        <v>0</v>
      </c>
      <c r="P61" s="91">
        <f t="shared" si="8"/>
        <v>0</v>
      </c>
      <c r="Q61" s="91">
        <f t="shared" si="9"/>
        <v>0</v>
      </c>
      <c r="R61" s="92">
        <f t="shared" si="10"/>
        <v>0</v>
      </c>
    </row>
    <row r="62" spans="1:18" x14ac:dyDescent="0.25">
      <c r="A62" s="7" t="s">
        <v>226</v>
      </c>
      <c r="B62" s="125" t="s">
        <v>20</v>
      </c>
      <c r="C62" s="76" t="s">
        <v>238</v>
      </c>
      <c r="D62" s="84">
        <v>45</v>
      </c>
      <c r="E62" s="203"/>
      <c r="F62" s="203"/>
      <c r="G62" s="203"/>
      <c r="H62" s="204"/>
      <c r="I62" s="205"/>
      <c r="J62" s="206"/>
      <c r="K62" s="206"/>
      <c r="L62" s="206"/>
      <c r="M62" s="207"/>
      <c r="N62" s="93">
        <f t="shared" si="6"/>
        <v>0</v>
      </c>
      <c r="O62" s="91">
        <f t="shared" si="7"/>
        <v>0</v>
      </c>
      <c r="P62" s="91">
        <f t="shared" si="8"/>
        <v>0</v>
      </c>
      <c r="Q62" s="91">
        <f t="shared" si="9"/>
        <v>0</v>
      </c>
      <c r="R62" s="92">
        <f t="shared" si="10"/>
        <v>0</v>
      </c>
    </row>
    <row r="63" spans="1:18" x14ac:dyDescent="0.25">
      <c r="A63" s="212" t="s">
        <v>99</v>
      </c>
      <c r="B63" s="213" t="s">
        <v>100</v>
      </c>
      <c r="C63" s="214" t="s">
        <v>101</v>
      </c>
      <c r="D63" s="85"/>
      <c r="E63" s="203"/>
      <c r="F63" s="203"/>
      <c r="G63" s="203"/>
      <c r="H63" s="204"/>
      <c r="I63" s="85"/>
      <c r="J63" s="206"/>
      <c r="K63" s="206"/>
      <c r="L63" s="206"/>
      <c r="M63" s="207"/>
      <c r="N63" s="85"/>
      <c r="O63" s="91">
        <f t="shared" ref="O63:O82" si="11">E63*J63</f>
        <v>0</v>
      </c>
      <c r="P63" s="91">
        <f t="shared" ref="P63:P82" si="12">F63*K63</f>
        <v>0</v>
      </c>
      <c r="Q63" s="91">
        <f t="shared" ref="Q63:Q82" si="13">G63*L63</f>
        <v>0</v>
      </c>
      <c r="R63" s="92">
        <f t="shared" ref="R63:R82" si="14">H63*M63</f>
        <v>0</v>
      </c>
    </row>
    <row r="64" spans="1:18" x14ac:dyDescent="0.25">
      <c r="A64" s="212" t="s">
        <v>99</v>
      </c>
      <c r="B64" s="213" t="s">
        <v>100</v>
      </c>
      <c r="C64" s="214" t="s">
        <v>101</v>
      </c>
      <c r="D64" s="85"/>
      <c r="E64" s="203"/>
      <c r="F64" s="203"/>
      <c r="G64" s="203"/>
      <c r="H64" s="204"/>
      <c r="I64" s="85"/>
      <c r="J64" s="206"/>
      <c r="K64" s="206"/>
      <c r="L64" s="206"/>
      <c r="M64" s="207"/>
      <c r="N64" s="85"/>
      <c r="O64" s="91">
        <f t="shared" si="11"/>
        <v>0</v>
      </c>
      <c r="P64" s="91">
        <f t="shared" si="12"/>
        <v>0</v>
      </c>
      <c r="Q64" s="91">
        <f t="shared" si="13"/>
        <v>0</v>
      </c>
      <c r="R64" s="92">
        <f t="shared" si="14"/>
        <v>0</v>
      </c>
    </row>
    <row r="65" spans="1:18" x14ac:dyDescent="0.25">
      <c r="A65" s="212" t="s">
        <v>99</v>
      </c>
      <c r="B65" s="213" t="s">
        <v>100</v>
      </c>
      <c r="C65" s="214" t="s">
        <v>101</v>
      </c>
      <c r="D65" s="85"/>
      <c r="E65" s="203"/>
      <c r="F65" s="203"/>
      <c r="G65" s="203"/>
      <c r="H65" s="204"/>
      <c r="I65" s="85"/>
      <c r="J65" s="206"/>
      <c r="K65" s="206"/>
      <c r="L65" s="206"/>
      <c r="M65" s="207"/>
      <c r="N65" s="85"/>
      <c r="O65" s="91">
        <f t="shared" si="11"/>
        <v>0</v>
      </c>
      <c r="P65" s="91">
        <f t="shared" si="12"/>
        <v>0</v>
      </c>
      <c r="Q65" s="91">
        <f t="shared" si="13"/>
        <v>0</v>
      </c>
      <c r="R65" s="92">
        <f t="shared" si="14"/>
        <v>0</v>
      </c>
    </row>
    <row r="66" spans="1:18" x14ac:dyDescent="0.25">
      <c r="A66" s="212" t="s">
        <v>99</v>
      </c>
      <c r="B66" s="213" t="s">
        <v>100</v>
      </c>
      <c r="C66" s="214" t="s">
        <v>101</v>
      </c>
      <c r="D66" s="85"/>
      <c r="E66" s="203"/>
      <c r="F66" s="203"/>
      <c r="G66" s="203"/>
      <c r="H66" s="204"/>
      <c r="I66" s="85"/>
      <c r="J66" s="206"/>
      <c r="K66" s="206"/>
      <c r="L66" s="206"/>
      <c r="M66" s="207"/>
      <c r="N66" s="85"/>
      <c r="O66" s="91">
        <f t="shared" si="11"/>
        <v>0</v>
      </c>
      <c r="P66" s="91">
        <f t="shared" si="12"/>
        <v>0</v>
      </c>
      <c r="Q66" s="91">
        <f t="shared" si="13"/>
        <v>0</v>
      </c>
      <c r="R66" s="92">
        <f t="shared" si="14"/>
        <v>0</v>
      </c>
    </row>
    <row r="67" spans="1:18" x14ac:dyDescent="0.25">
      <c r="A67" s="212" t="s">
        <v>99</v>
      </c>
      <c r="B67" s="213" t="s">
        <v>100</v>
      </c>
      <c r="C67" s="214" t="s">
        <v>101</v>
      </c>
      <c r="D67" s="85"/>
      <c r="E67" s="203"/>
      <c r="F67" s="203"/>
      <c r="G67" s="203"/>
      <c r="H67" s="204"/>
      <c r="I67" s="85"/>
      <c r="J67" s="206"/>
      <c r="K67" s="206"/>
      <c r="L67" s="206"/>
      <c r="M67" s="207"/>
      <c r="N67" s="85"/>
      <c r="O67" s="91">
        <f t="shared" si="11"/>
        <v>0</v>
      </c>
      <c r="P67" s="91">
        <f t="shared" si="12"/>
        <v>0</v>
      </c>
      <c r="Q67" s="91">
        <f t="shared" si="13"/>
        <v>0</v>
      </c>
      <c r="R67" s="92">
        <f t="shared" si="14"/>
        <v>0</v>
      </c>
    </row>
    <row r="68" spans="1:18" x14ac:dyDescent="0.25">
      <c r="A68" s="212" t="s">
        <v>99</v>
      </c>
      <c r="B68" s="213" t="s">
        <v>100</v>
      </c>
      <c r="C68" s="214" t="s">
        <v>101</v>
      </c>
      <c r="D68" s="85"/>
      <c r="E68" s="203"/>
      <c r="F68" s="203"/>
      <c r="G68" s="203"/>
      <c r="H68" s="204"/>
      <c r="I68" s="85"/>
      <c r="J68" s="206"/>
      <c r="K68" s="206"/>
      <c r="L68" s="206"/>
      <c r="M68" s="207"/>
      <c r="N68" s="85"/>
      <c r="O68" s="91">
        <f t="shared" si="11"/>
        <v>0</v>
      </c>
      <c r="P68" s="91">
        <f t="shared" si="12"/>
        <v>0</v>
      </c>
      <c r="Q68" s="91">
        <f t="shared" si="13"/>
        <v>0</v>
      </c>
      <c r="R68" s="92">
        <f t="shared" si="14"/>
        <v>0</v>
      </c>
    </row>
    <row r="69" spans="1:18" x14ac:dyDescent="0.25">
      <c r="A69" s="212" t="s">
        <v>99</v>
      </c>
      <c r="B69" s="213" t="s">
        <v>100</v>
      </c>
      <c r="C69" s="214" t="s">
        <v>101</v>
      </c>
      <c r="D69" s="85"/>
      <c r="E69" s="203"/>
      <c r="F69" s="203"/>
      <c r="G69" s="203"/>
      <c r="H69" s="204"/>
      <c r="I69" s="85"/>
      <c r="J69" s="206"/>
      <c r="K69" s="206"/>
      <c r="L69" s="206"/>
      <c r="M69" s="207"/>
      <c r="N69" s="85"/>
      <c r="O69" s="91">
        <f t="shared" si="11"/>
        <v>0</v>
      </c>
      <c r="P69" s="91">
        <f t="shared" si="12"/>
        <v>0</v>
      </c>
      <c r="Q69" s="91">
        <f t="shared" si="13"/>
        <v>0</v>
      </c>
      <c r="R69" s="92">
        <f t="shared" si="14"/>
        <v>0</v>
      </c>
    </row>
    <row r="70" spans="1:18" x14ac:dyDescent="0.25">
      <c r="A70" s="212" t="s">
        <v>99</v>
      </c>
      <c r="B70" s="213" t="s">
        <v>100</v>
      </c>
      <c r="C70" s="214" t="s">
        <v>101</v>
      </c>
      <c r="D70" s="85"/>
      <c r="E70" s="203"/>
      <c r="F70" s="203"/>
      <c r="G70" s="203"/>
      <c r="H70" s="204"/>
      <c r="I70" s="85"/>
      <c r="J70" s="206"/>
      <c r="K70" s="206"/>
      <c r="L70" s="206"/>
      <c r="M70" s="207"/>
      <c r="N70" s="85"/>
      <c r="O70" s="91">
        <f t="shared" si="11"/>
        <v>0</v>
      </c>
      <c r="P70" s="91">
        <f t="shared" si="12"/>
        <v>0</v>
      </c>
      <c r="Q70" s="91">
        <f t="shared" si="13"/>
        <v>0</v>
      </c>
      <c r="R70" s="92">
        <f t="shared" si="14"/>
        <v>0</v>
      </c>
    </row>
    <row r="71" spans="1:18" x14ac:dyDescent="0.25">
      <c r="A71" s="212" t="s">
        <v>99</v>
      </c>
      <c r="B71" s="213" t="s">
        <v>100</v>
      </c>
      <c r="C71" s="214" t="s">
        <v>101</v>
      </c>
      <c r="D71" s="85"/>
      <c r="E71" s="203"/>
      <c r="F71" s="203"/>
      <c r="G71" s="203"/>
      <c r="H71" s="204"/>
      <c r="I71" s="85"/>
      <c r="J71" s="206"/>
      <c r="K71" s="206"/>
      <c r="L71" s="206"/>
      <c r="M71" s="207"/>
      <c r="N71" s="85"/>
      <c r="O71" s="91">
        <f t="shared" si="11"/>
        <v>0</v>
      </c>
      <c r="P71" s="91">
        <f t="shared" si="12"/>
        <v>0</v>
      </c>
      <c r="Q71" s="91">
        <f t="shared" si="13"/>
        <v>0</v>
      </c>
      <c r="R71" s="92">
        <f t="shared" si="14"/>
        <v>0</v>
      </c>
    </row>
    <row r="72" spans="1:18" x14ac:dyDescent="0.25">
      <c r="A72" s="212" t="s">
        <v>99</v>
      </c>
      <c r="B72" s="213" t="s">
        <v>100</v>
      </c>
      <c r="C72" s="214" t="s">
        <v>101</v>
      </c>
      <c r="D72" s="85"/>
      <c r="E72" s="203"/>
      <c r="F72" s="203"/>
      <c r="G72" s="203"/>
      <c r="H72" s="204"/>
      <c r="I72" s="85"/>
      <c r="J72" s="206"/>
      <c r="K72" s="206"/>
      <c r="L72" s="206"/>
      <c r="M72" s="207"/>
      <c r="N72" s="85"/>
      <c r="O72" s="91">
        <f t="shared" si="11"/>
        <v>0</v>
      </c>
      <c r="P72" s="91">
        <f t="shared" si="12"/>
        <v>0</v>
      </c>
      <c r="Q72" s="91">
        <f t="shared" si="13"/>
        <v>0</v>
      </c>
      <c r="R72" s="92">
        <f t="shared" si="14"/>
        <v>0</v>
      </c>
    </row>
    <row r="73" spans="1:18" x14ac:dyDescent="0.25">
      <c r="A73" s="212" t="s">
        <v>99</v>
      </c>
      <c r="B73" s="213" t="s">
        <v>100</v>
      </c>
      <c r="C73" s="214" t="s">
        <v>101</v>
      </c>
      <c r="D73" s="85"/>
      <c r="E73" s="203"/>
      <c r="F73" s="203"/>
      <c r="G73" s="203"/>
      <c r="H73" s="204"/>
      <c r="I73" s="85"/>
      <c r="J73" s="206"/>
      <c r="K73" s="206"/>
      <c r="L73" s="206"/>
      <c r="M73" s="207"/>
      <c r="N73" s="85"/>
      <c r="O73" s="91">
        <f t="shared" si="11"/>
        <v>0</v>
      </c>
      <c r="P73" s="91">
        <f t="shared" si="12"/>
        <v>0</v>
      </c>
      <c r="Q73" s="91">
        <f t="shared" si="13"/>
        <v>0</v>
      </c>
      <c r="R73" s="92">
        <f t="shared" si="14"/>
        <v>0</v>
      </c>
    </row>
    <row r="74" spans="1:18" x14ac:dyDescent="0.25">
      <c r="A74" s="212" t="s">
        <v>99</v>
      </c>
      <c r="B74" s="213" t="s">
        <v>100</v>
      </c>
      <c r="C74" s="214" t="s">
        <v>101</v>
      </c>
      <c r="D74" s="85"/>
      <c r="E74" s="203"/>
      <c r="F74" s="203"/>
      <c r="G74" s="203"/>
      <c r="H74" s="204"/>
      <c r="I74" s="85"/>
      <c r="J74" s="206"/>
      <c r="K74" s="206"/>
      <c r="L74" s="206"/>
      <c r="M74" s="207"/>
      <c r="N74" s="85"/>
      <c r="O74" s="91">
        <f t="shared" si="11"/>
        <v>0</v>
      </c>
      <c r="P74" s="91">
        <f t="shared" si="12"/>
        <v>0</v>
      </c>
      <c r="Q74" s="91">
        <f t="shared" si="13"/>
        <v>0</v>
      </c>
      <c r="R74" s="92">
        <f t="shared" si="14"/>
        <v>0</v>
      </c>
    </row>
    <row r="75" spans="1:18" x14ac:dyDescent="0.25">
      <c r="A75" s="212" t="s">
        <v>99</v>
      </c>
      <c r="B75" s="213" t="s">
        <v>100</v>
      </c>
      <c r="C75" s="214" t="s">
        <v>101</v>
      </c>
      <c r="D75" s="85"/>
      <c r="E75" s="203"/>
      <c r="F75" s="203"/>
      <c r="G75" s="203"/>
      <c r="H75" s="204"/>
      <c r="I75" s="85"/>
      <c r="J75" s="206"/>
      <c r="K75" s="206"/>
      <c r="L75" s="206"/>
      <c r="M75" s="207"/>
      <c r="N75" s="85"/>
      <c r="O75" s="91">
        <f t="shared" si="11"/>
        <v>0</v>
      </c>
      <c r="P75" s="91">
        <f t="shared" si="12"/>
        <v>0</v>
      </c>
      <c r="Q75" s="91">
        <f t="shared" si="13"/>
        <v>0</v>
      </c>
      <c r="R75" s="92">
        <f t="shared" si="14"/>
        <v>0</v>
      </c>
    </row>
    <row r="76" spans="1:18" x14ac:dyDescent="0.25">
      <c r="A76" s="212" t="s">
        <v>99</v>
      </c>
      <c r="B76" s="213" t="s">
        <v>100</v>
      </c>
      <c r="C76" s="214" t="s">
        <v>101</v>
      </c>
      <c r="D76" s="85"/>
      <c r="E76" s="203"/>
      <c r="F76" s="203"/>
      <c r="G76" s="203"/>
      <c r="H76" s="204"/>
      <c r="I76" s="85"/>
      <c r="J76" s="206"/>
      <c r="K76" s="206"/>
      <c r="L76" s="206"/>
      <c r="M76" s="207"/>
      <c r="N76" s="85"/>
      <c r="O76" s="91">
        <f t="shared" si="11"/>
        <v>0</v>
      </c>
      <c r="P76" s="91">
        <f t="shared" si="12"/>
        <v>0</v>
      </c>
      <c r="Q76" s="91">
        <f t="shared" si="13"/>
        <v>0</v>
      </c>
      <c r="R76" s="92">
        <f t="shared" si="14"/>
        <v>0</v>
      </c>
    </row>
    <row r="77" spans="1:18" x14ac:dyDescent="0.25">
      <c r="A77" s="212" t="s">
        <v>99</v>
      </c>
      <c r="B77" s="213" t="s">
        <v>100</v>
      </c>
      <c r="C77" s="214" t="s">
        <v>101</v>
      </c>
      <c r="D77" s="85"/>
      <c r="E77" s="203"/>
      <c r="F77" s="203"/>
      <c r="G77" s="203"/>
      <c r="H77" s="204"/>
      <c r="I77" s="85"/>
      <c r="J77" s="206"/>
      <c r="K77" s="206"/>
      <c r="L77" s="206"/>
      <c r="M77" s="207"/>
      <c r="N77" s="85"/>
      <c r="O77" s="91">
        <f t="shared" si="11"/>
        <v>0</v>
      </c>
      <c r="P77" s="91">
        <f t="shared" si="12"/>
        <v>0</v>
      </c>
      <c r="Q77" s="91">
        <f t="shared" si="13"/>
        <v>0</v>
      </c>
      <c r="R77" s="92">
        <f t="shared" si="14"/>
        <v>0</v>
      </c>
    </row>
    <row r="78" spans="1:18" x14ac:dyDescent="0.25">
      <c r="A78" s="212" t="s">
        <v>99</v>
      </c>
      <c r="B78" s="213" t="s">
        <v>100</v>
      </c>
      <c r="C78" s="214" t="s">
        <v>101</v>
      </c>
      <c r="D78" s="85"/>
      <c r="E78" s="203"/>
      <c r="F78" s="203"/>
      <c r="G78" s="203"/>
      <c r="H78" s="204"/>
      <c r="I78" s="85"/>
      <c r="J78" s="206"/>
      <c r="K78" s="206"/>
      <c r="L78" s="206"/>
      <c r="M78" s="207"/>
      <c r="N78" s="85"/>
      <c r="O78" s="91">
        <f t="shared" si="11"/>
        <v>0</v>
      </c>
      <c r="P78" s="91">
        <f t="shared" si="12"/>
        <v>0</v>
      </c>
      <c r="Q78" s="91">
        <f t="shared" si="13"/>
        <v>0</v>
      </c>
      <c r="R78" s="92">
        <f t="shared" si="14"/>
        <v>0</v>
      </c>
    </row>
    <row r="79" spans="1:18" x14ac:dyDescent="0.25">
      <c r="A79" s="212" t="s">
        <v>99</v>
      </c>
      <c r="B79" s="213" t="s">
        <v>100</v>
      </c>
      <c r="C79" s="214" t="s">
        <v>101</v>
      </c>
      <c r="D79" s="85"/>
      <c r="E79" s="203"/>
      <c r="F79" s="203"/>
      <c r="G79" s="203"/>
      <c r="H79" s="204"/>
      <c r="I79" s="85"/>
      <c r="J79" s="206"/>
      <c r="K79" s="206"/>
      <c r="L79" s="206"/>
      <c r="M79" s="207"/>
      <c r="N79" s="85"/>
      <c r="O79" s="91">
        <f t="shared" si="11"/>
        <v>0</v>
      </c>
      <c r="P79" s="91">
        <f t="shared" si="12"/>
        <v>0</v>
      </c>
      <c r="Q79" s="91">
        <f t="shared" si="13"/>
        <v>0</v>
      </c>
      <c r="R79" s="92">
        <f t="shared" si="14"/>
        <v>0</v>
      </c>
    </row>
    <row r="80" spans="1:18" x14ac:dyDescent="0.25">
      <c r="A80" s="212" t="s">
        <v>99</v>
      </c>
      <c r="B80" s="213" t="s">
        <v>100</v>
      </c>
      <c r="C80" s="214" t="s">
        <v>101</v>
      </c>
      <c r="D80" s="85"/>
      <c r="E80" s="203"/>
      <c r="F80" s="203"/>
      <c r="G80" s="203"/>
      <c r="H80" s="204"/>
      <c r="I80" s="85"/>
      <c r="J80" s="206"/>
      <c r="K80" s="206"/>
      <c r="L80" s="206"/>
      <c r="M80" s="207"/>
      <c r="N80" s="85"/>
      <c r="O80" s="91">
        <f t="shared" si="11"/>
        <v>0</v>
      </c>
      <c r="P80" s="91">
        <f t="shared" si="12"/>
        <v>0</v>
      </c>
      <c r="Q80" s="91">
        <f t="shared" si="13"/>
        <v>0</v>
      </c>
      <c r="R80" s="92">
        <f t="shared" si="14"/>
        <v>0</v>
      </c>
    </row>
    <row r="81" spans="1:18" x14ac:dyDescent="0.25">
      <c r="A81" s="212" t="s">
        <v>99</v>
      </c>
      <c r="B81" s="213" t="s">
        <v>100</v>
      </c>
      <c r="C81" s="214" t="s">
        <v>101</v>
      </c>
      <c r="D81" s="85"/>
      <c r="E81" s="203"/>
      <c r="F81" s="203"/>
      <c r="G81" s="203"/>
      <c r="H81" s="204"/>
      <c r="I81" s="85"/>
      <c r="J81" s="206"/>
      <c r="K81" s="206"/>
      <c r="L81" s="206"/>
      <c r="M81" s="207"/>
      <c r="N81" s="85"/>
      <c r="O81" s="91">
        <f t="shared" si="11"/>
        <v>0</v>
      </c>
      <c r="P81" s="91">
        <f t="shared" si="12"/>
        <v>0</v>
      </c>
      <c r="Q81" s="91">
        <f t="shared" si="13"/>
        <v>0</v>
      </c>
      <c r="R81" s="92">
        <f t="shared" si="14"/>
        <v>0</v>
      </c>
    </row>
    <row r="82" spans="1:18" ht="13.8" thickBot="1" x14ac:dyDescent="0.3">
      <c r="A82" s="212" t="s">
        <v>99</v>
      </c>
      <c r="B82" s="213" t="s">
        <v>100</v>
      </c>
      <c r="C82" s="214" t="s">
        <v>101</v>
      </c>
      <c r="D82" s="86"/>
      <c r="E82" s="208"/>
      <c r="F82" s="208"/>
      <c r="G82" s="208"/>
      <c r="H82" s="209"/>
      <c r="I82" s="86"/>
      <c r="J82" s="210"/>
      <c r="K82" s="210"/>
      <c r="L82" s="210"/>
      <c r="M82" s="211"/>
      <c r="N82" s="86"/>
      <c r="O82" s="91">
        <f t="shared" si="11"/>
        <v>0</v>
      </c>
      <c r="P82" s="91">
        <f t="shared" si="12"/>
        <v>0</v>
      </c>
      <c r="Q82" s="91">
        <f t="shared" si="13"/>
        <v>0</v>
      </c>
      <c r="R82" s="92">
        <f t="shared" si="14"/>
        <v>0</v>
      </c>
    </row>
    <row r="83" spans="1:18" ht="13.8" thickBot="1" x14ac:dyDescent="0.3">
      <c r="D83" s="78">
        <f>SUM(D14:D82)</f>
        <v>8910</v>
      </c>
      <c r="E83" s="78">
        <f t="shared" ref="E83:H83" si="15">SUM(E14:E82)</f>
        <v>0</v>
      </c>
      <c r="F83" s="78">
        <f t="shared" si="15"/>
        <v>0</v>
      </c>
      <c r="G83" s="78">
        <f t="shared" si="15"/>
        <v>0</v>
      </c>
      <c r="H83" s="78">
        <f t="shared" si="15"/>
        <v>0</v>
      </c>
      <c r="I83" s="55"/>
      <c r="N83" s="89">
        <f>SUM(N14:N82)</f>
        <v>0</v>
      </c>
      <c r="O83" s="89">
        <f t="shared" ref="O83:R83" si="16">SUM(O14:O82)</f>
        <v>0</v>
      </c>
      <c r="P83" s="89">
        <f t="shared" si="16"/>
        <v>0</v>
      </c>
      <c r="Q83" s="89">
        <f t="shared" si="16"/>
        <v>0</v>
      </c>
      <c r="R83" s="89">
        <f t="shared" si="16"/>
        <v>0</v>
      </c>
    </row>
    <row r="84" spans="1:18" ht="13.8" thickTop="1" x14ac:dyDescent="0.25"/>
    <row r="85" spans="1:18" s="37" customFormat="1" ht="15.75" customHeight="1" thickBot="1" x14ac:dyDescent="0.35">
      <c r="A85" s="44" t="s">
        <v>103</v>
      </c>
      <c r="B85" s="42"/>
      <c r="C85" s="43"/>
      <c r="D85" s="36"/>
      <c r="I85" s="36"/>
    </row>
    <row r="86" spans="1:18" x14ac:dyDescent="0.25">
      <c r="A86" s="46"/>
      <c r="B86" s="46"/>
      <c r="C86" s="74"/>
      <c r="D86" s="79" t="s">
        <v>98</v>
      </c>
      <c r="E86" s="80" t="s">
        <v>1</v>
      </c>
      <c r="F86" s="80" t="s">
        <v>2</v>
      </c>
      <c r="G86" s="80" t="s">
        <v>3</v>
      </c>
      <c r="H86" s="81" t="s">
        <v>11</v>
      </c>
      <c r="I86" s="79" t="s">
        <v>119</v>
      </c>
      <c r="J86" s="80" t="s">
        <v>1</v>
      </c>
      <c r="K86" s="80" t="s">
        <v>2</v>
      </c>
      <c r="L86" s="80" t="s">
        <v>3</v>
      </c>
      <c r="M86" s="81" t="s">
        <v>11</v>
      </c>
      <c r="N86" s="87" t="s">
        <v>98</v>
      </c>
      <c r="O86" s="80" t="s">
        <v>1</v>
      </c>
      <c r="P86" s="80" t="s">
        <v>2</v>
      </c>
      <c r="Q86" s="80" t="s">
        <v>3</v>
      </c>
      <c r="R86" s="81" t="s">
        <v>11</v>
      </c>
    </row>
    <row r="87" spans="1:18" ht="39.6" x14ac:dyDescent="0.25">
      <c r="A87" s="50" t="s">
        <v>104</v>
      </c>
      <c r="B87" s="47" t="s">
        <v>105</v>
      </c>
      <c r="C87" s="75" t="s">
        <v>106</v>
      </c>
      <c r="D87" s="82" t="s">
        <v>59</v>
      </c>
      <c r="E87" s="48" t="s">
        <v>107</v>
      </c>
      <c r="F87" s="48" t="s">
        <v>107</v>
      </c>
      <c r="G87" s="48" t="s">
        <v>107</v>
      </c>
      <c r="H87" s="83" t="s">
        <v>107</v>
      </c>
      <c r="I87" s="82" t="s">
        <v>120</v>
      </c>
      <c r="J87" s="48" t="s">
        <v>60</v>
      </c>
      <c r="K87" s="48" t="s">
        <v>60</v>
      </c>
      <c r="L87" s="48" t="s">
        <v>60</v>
      </c>
      <c r="M87" s="83" t="s">
        <v>60</v>
      </c>
      <c r="N87" s="82" t="s">
        <v>180</v>
      </c>
      <c r="O87" s="48" t="s">
        <v>180</v>
      </c>
      <c r="P87" s="48" t="s">
        <v>180</v>
      </c>
      <c r="Q87" s="48" t="s">
        <v>180</v>
      </c>
      <c r="R87" s="83" t="s">
        <v>180</v>
      </c>
    </row>
    <row r="88" spans="1:18" x14ac:dyDescent="0.25">
      <c r="A88" s="215" t="s">
        <v>108</v>
      </c>
      <c r="B88" s="216" t="s">
        <v>109</v>
      </c>
      <c r="C88" s="217" t="s">
        <v>110</v>
      </c>
      <c r="D88" s="85"/>
      <c r="E88" s="203"/>
      <c r="F88" s="203"/>
      <c r="G88" s="203"/>
      <c r="H88" s="204"/>
      <c r="I88" s="218"/>
      <c r="J88" s="206"/>
      <c r="K88" s="206"/>
      <c r="L88" s="206"/>
      <c r="M88" s="207"/>
      <c r="N88" s="93">
        <f>D88*I88</f>
        <v>0</v>
      </c>
      <c r="O88" s="91">
        <f>E88*J88</f>
        <v>0</v>
      </c>
      <c r="P88" s="91">
        <f>F88*K88</f>
        <v>0</v>
      </c>
      <c r="Q88" s="91">
        <f>G88*L88</f>
        <v>0</v>
      </c>
      <c r="R88" s="92">
        <f>H88*M88</f>
        <v>0</v>
      </c>
    </row>
    <row r="89" spans="1:18" x14ac:dyDescent="0.25">
      <c r="A89" s="215" t="s">
        <v>108</v>
      </c>
      <c r="B89" s="216" t="s">
        <v>109</v>
      </c>
      <c r="C89" s="217" t="s">
        <v>110</v>
      </c>
      <c r="D89" s="85"/>
      <c r="E89" s="203"/>
      <c r="F89" s="203"/>
      <c r="G89" s="203"/>
      <c r="H89" s="204"/>
      <c r="I89" s="218"/>
      <c r="J89" s="206"/>
      <c r="K89" s="206"/>
      <c r="L89" s="206"/>
      <c r="M89" s="207"/>
      <c r="N89" s="93">
        <f t="shared" ref="N89:N91" si="17">D89*I89</f>
        <v>0</v>
      </c>
      <c r="O89" s="91">
        <f t="shared" ref="O89:O91" si="18">E89*J89</f>
        <v>0</v>
      </c>
      <c r="P89" s="91">
        <f t="shared" ref="P89:P91" si="19">F89*K89</f>
        <v>0</v>
      </c>
      <c r="Q89" s="91">
        <f t="shared" ref="Q89:Q91" si="20">G89*L89</f>
        <v>0</v>
      </c>
      <c r="R89" s="92">
        <f t="shared" ref="R89:R91" si="21">H89*M89</f>
        <v>0</v>
      </c>
    </row>
    <row r="90" spans="1:18" x14ac:dyDescent="0.25">
      <c r="A90" s="215" t="s">
        <v>108</v>
      </c>
      <c r="B90" s="216" t="s">
        <v>109</v>
      </c>
      <c r="C90" s="217" t="s">
        <v>110</v>
      </c>
      <c r="D90" s="85"/>
      <c r="E90" s="203"/>
      <c r="F90" s="203"/>
      <c r="G90" s="203"/>
      <c r="H90" s="204"/>
      <c r="I90" s="218"/>
      <c r="J90" s="206"/>
      <c r="K90" s="206"/>
      <c r="L90" s="206"/>
      <c r="M90" s="207"/>
      <c r="N90" s="93">
        <f t="shared" si="17"/>
        <v>0</v>
      </c>
      <c r="O90" s="91">
        <f t="shared" si="18"/>
        <v>0</v>
      </c>
      <c r="P90" s="91">
        <f t="shared" si="19"/>
        <v>0</v>
      </c>
      <c r="Q90" s="91">
        <f t="shared" si="20"/>
        <v>0</v>
      </c>
      <c r="R90" s="92">
        <f t="shared" si="21"/>
        <v>0</v>
      </c>
    </row>
    <row r="91" spans="1:18" x14ac:dyDescent="0.25">
      <c r="A91" s="215" t="s">
        <v>108</v>
      </c>
      <c r="B91" s="216" t="s">
        <v>109</v>
      </c>
      <c r="C91" s="217" t="s">
        <v>110</v>
      </c>
      <c r="D91" s="85"/>
      <c r="E91" s="203"/>
      <c r="F91" s="203"/>
      <c r="G91" s="203"/>
      <c r="H91" s="204"/>
      <c r="I91" s="218"/>
      <c r="J91" s="206"/>
      <c r="K91" s="206"/>
      <c r="L91" s="206"/>
      <c r="M91" s="207"/>
      <c r="N91" s="93">
        <f t="shared" si="17"/>
        <v>0</v>
      </c>
      <c r="O91" s="91">
        <f t="shared" si="18"/>
        <v>0</v>
      </c>
      <c r="P91" s="91">
        <f t="shared" si="19"/>
        <v>0</v>
      </c>
      <c r="Q91" s="91">
        <f t="shared" si="20"/>
        <v>0</v>
      </c>
      <c r="R91" s="92">
        <f t="shared" si="21"/>
        <v>0</v>
      </c>
    </row>
    <row r="92" spans="1:18" x14ac:dyDescent="0.25">
      <c r="A92" s="215" t="s">
        <v>108</v>
      </c>
      <c r="B92" s="216" t="s">
        <v>109</v>
      </c>
      <c r="C92" s="217" t="s">
        <v>110</v>
      </c>
      <c r="D92" s="85"/>
      <c r="E92" s="203"/>
      <c r="F92" s="203"/>
      <c r="G92" s="203"/>
      <c r="H92" s="204"/>
      <c r="I92" s="218"/>
      <c r="J92" s="206"/>
      <c r="K92" s="206"/>
      <c r="L92" s="206"/>
      <c r="M92" s="207"/>
      <c r="N92" s="93">
        <f t="shared" ref="N92:N101" si="22">D92*I92</f>
        <v>0</v>
      </c>
      <c r="O92" s="91">
        <f t="shared" ref="O92:O121" si="23">E92*J92</f>
        <v>0</v>
      </c>
      <c r="P92" s="91">
        <f t="shared" ref="P92:P121" si="24">F92*K92</f>
        <v>0</v>
      </c>
      <c r="Q92" s="91">
        <f t="shared" ref="Q92:Q121" si="25">G92*L92</f>
        <v>0</v>
      </c>
      <c r="R92" s="92">
        <f t="shared" ref="R92:R121" si="26">H92*M92</f>
        <v>0</v>
      </c>
    </row>
    <row r="93" spans="1:18" x14ac:dyDescent="0.25">
      <c r="A93" s="215" t="s">
        <v>108</v>
      </c>
      <c r="B93" s="216" t="s">
        <v>109</v>
      </c>
      <c r="C93" s="217" t="s">
        <v>110</v>
      </c>
      <c r="D93" s="85"/>
      <c r="E93" s="203"/>
      <c r="F93" s="203"/>
      <c r="G93" s="203"/>
      <c r="H93" s="204"/>
      <c r="I93" s="218"/>
      <c r="J93" s="206"/>
      <c r="K93" s="206"/>
      <c r="L93" s="206"/>
      <c r="M93" s="207"/>
      <c r="N93" s="93">
        <f t="shared" si="22"/>
        <v>0</v>
      </c>
      <c r="O93" s="91">
        <f t="shared" si="23"/>
        <v>0</v>
      </c>
      <c r="P93" s="91">
        <f t="shared" si="24"/>
        <v>0</v>
      </c>
      <c r="Q93" s="91">
        <f t="shared" si="25"/>
        <v>0</v>
      </c>
      <c r="R93" s="92">
        <f t="shared" si="26"/>
        <v>0</v>
      </c>
    </row>
    <row r="94" spans="1:18" x14ac:dyDescent="0.25">
      <c r="A94" s="215" t="s">
        <v>108</v>
      </c>
      <c r="B94" s="216" t="s">
        <v>109</v>
      </c>
      <c r="C94" s="217" t="s">
        <v>110</v>
      </c>
      <c r="D94" s="85"/>
      <c r="E94" s="203"/>
      <c r="F94" s="203"/>
      <c r="G94" s="203"/>
      <c r="H94" s="204"/>
      <c r="I94" s="218"/>
      <c r="J94" s="206"/>
      <c r="K94" s="206"/>
      <c r="L94" s="206"/>
      <c r="M94" s="207"/>
      <c r="N94" s="93">
        <f t="shared" si="22"/>
        <v>0</v>
      </c>
      <c r="O94" s="91">
        <f t="shared" si="23"/>
        <v>0</v>
      </c>
      <c r="P94" s="91">
        <f t="shared" si="24"/>
        <v>0</v>
      </c>
      <c r="Q94" s="91">
        <f t="shared" si="25"/>
        <v>0</v>
      </c>
      <c r="R94" s="92">
        <f t="shared" si="26"/>
        <v>0</v>
      </c>
    </row>
    <row r="95" spans="1:18" x14ac:dyDescent="0.25">
      <c r="A95" s="215" t="s">
        <v>108</v>
      </c>
      <c r="B95" s="216" t="s">
        <v>109</v>
      </c>
      <c r="C95" s="217" t="s">
        <v>110</v>
      </c>
      <c r="D95" s="85"/>
      <c r="E95" s="203"/>
      <c r="F95" s="203"/>
      <c r="G95" s="203"/>
      <c r="H95" s="204"/>
      <c r="I95" s="218"/>
      <c r="J95" s="206"/>
      <c r="K95" s="206"/>
      <c r="L95" s="206"/>
      <c r="M95" s="207"/>
      <c r="N95" s="93">
        <f t="shared" si="22"/>
        <v>0</v>
      </c>
      <c r="O95" s="91">
        <f t="shared" si="23"/>
        <v>0</v>
      </c>
      <c r="P95" s="91">
        <f t="shared" si="24"/>
        <v>0</v>
      </c>
      <c r="Q95" s="91">
        <f t="shared" si="25"/>
        <v>0</v>
      </c>
      <c r="R95" s="92">
        <f t="shared" si="26"/>
        <v>0</v>
      </c>
    </row>
    <row r="96" spans="1:18" x14ac:dyDescent="0.25">
      <c r="A96" s="215" t="s">
        <v>108</v>
      </c>
      <c r="B96" s="216" t="s">
        <v>109</v>
      </c>
      <c r="C96" s="217" t="s">
        <v>110</v>
      </c>
      <c r="D96" s="85"/>
      <c r="E96" s="203"/>
      <c r="F96" s="203"/>
      <c r="G96" s="203"/>
      <c r="H96" s="204"/>
      <c r="I96" s="218"/>
      <c r="J96" s="206"/>
      <c r="K96" s="206"/>
      <c r="L96" s="206"/>
      <c r="M96" s="207"/>
      <c r="N96" s="93">
        <f t="shared" si="22"/>
        <v>0</v>
      </c>
      <c r="O96" s="91">
        <f t="shared" si="23"/>
        <v>0</v>
      </c>
      <c r="P96" s="91">
        <f t="shared" si="24"/>
        <v>0</v>
      </c>
      <c r="Q96" s="91">
        <f t="shared" si="25"/>
        <v>0</v>
      </c>
      <c r="R96" s="92">
        <f t="shared" si="26"/>
        <v>0</v>
      </c>
    </row>
    <row r="97" spans="1:18" x14ac:dyDescent="0.25">
      <c r="A97" s="215" t="s">
        <v>108</v>
      </c>
      <c r="B97" s="216" t="s">
        <v>109</v>
      </c>
      <c r="C97" s="217" t="s">
        <v>110</v>
      </c>
      <c r="D97" s="85"/>
      <c r="E97" s="203"/>
      <c r="F97" s="203"/>
      <c r="G97" s="203"/>
      <c r="H97" s="204"/>
      <c r="I97" s="218"/>
      <c r="J97" s="206"/>
      <c r="K97" s="206"/>
      <c r="L97" s="206"/>
      <c r="M97" s="207"/>
      <c r="N97" s="93">
        <f t="shared" si="22"/>
        <v>0</v>
      </c>
      <c r="O97" s="91">
        <f t="shared" si="23"/>
        <v>0</v>
      </c>
      <c r="P97" s="91">
        <f t="shared" si="24"/>
        <v>0</v>
      </c>
      <c r="Q97" s="91">
        <f t="shared" si="25"/>
        <v>0</v>
      </c>
      <c r="R97" s="92">
        <f t="shared" si="26"/>
        <v>0</v>
      </c>
    </row>
    <row r="98" spans="1:18" x14ac:dyDescent="0.25">
      <c r="A98" s="215" t="s">
        <v>108</v>
      </c>
      <c r="B98" s="216" t="s">
        <v>109</v>
      </c>
      <c r="C98" s="217" t="s">
        <v>110</v>
      </c>
      <c r="D98" s="85"/>
      <c r="E98" s="203"/>
      <c r="F98" s="203"/>
      <c r="G98" s="203"/>
      <c r="H98" s="204"/>
      <c r="I98" s="218"/>
      <c r="J98" s="206"/>
      <c r="K98" s="206"/>
      <c r="L98" s="206"/>
      <c r="M98" s="207"/>
      <c r="N98" s="93">
        <f t="shared" si="22"/>
        <v>0</v>
      </c>
      <c r="O98" s="91">
        <f t="shared" si="23"/>
        <v>0</v>
      </c>
      <c r="P98" s="91">
        <f t="shared" si="24"/>
        <v>0</v>
      </c>
      <c r="Q98" s="91">
        <f t="shared" si="25"/>
        <v>0</v>
      </c>
      <c r="R98" s="92">
        <f t="shared" si="26"/>
        <v>0</v>
      </c>
    </row>
    <row r="99" spans="1:18" x14ac:dyDescent="0.25">
      <c r="A99" s="215" t="s">
        <v>108</v>
      </c>
      <c r="B99" s="216" t="s">
        <v>109</v>
      </c>
      <c r="C99" s="217" t="s">
        <v>110</v>
      </c>
      <c r="D99" s="85"/>
      <c r="E99" s="203"/>
      <c r="F99" s="203"/>
      <c r="G99" s="203"/>
      <c r="H99" s="204"/>
      <c r="I99" s="218"/>
      <c r="J99" s="206"/>
      <c r="K99" s="206"/>
      <c r="L99" s="206"/>
      <c r="M99" s="207"/>
      <c r="N99" s="93">
        <f t="shared" si="22"/>
        <v>0</v>
      </c>
      <c r="O99" s="91">
        <f t="shared" si="23"/>
        <v>0</v>
      </c>
      <c r="P99" s="91">
        <f t="shared" si="24"/>
        <v>0</v>
      </c>
      <c r="Q99" s="91">
        <f t="shared" si="25"/>
        <v>0</v>
      </c>
      <c r="R99" s="92">
        <f t="shared" si="26"/>
        <v>0</v>
      </c>
    </row>
    <row r="100" spans="1:18" x14ac:dyDescent="0.25">
      <c r="A100" s="215" t="s">
        <v>108</v>
      </c>
      <c r="B100" s="216" t="s">
        <v>109</v>
      </c>
      <c r="C100" s="217" t="s">
        <v>110</v>
      </c>
      <c r="D100" s="85"/>
      <c r="E100" s="203"/>
      <c r="F100" s="203"/>
      <c r="G100" s="203"/>
      <c r="H100" s="204"/>
      <c r="I100" s="218"/>
      <c r="J100" s="206"/>
      <c r="K100" s="206"/>
      <c r="L100" s="206"/>
      <c r="M100" s="207"/>
      <c r="N100" s="93">
        <f t="shared" si="22"/>
        <v>0</v>
      </c>
      <c r="O100" s="91">
        <f t="shared" si="23"/>
        <v>0</v>
      </c>
      <c r="P100" s="91">
        <f t="shared" si="24"/>
        <v>0</v>
      </c>
      <c r="Q100" s="91">
        <f t="shared" si="25"/>
        <v>0</v>
      </c>
      <c r="R100" s="92">
        <f t="shared" si="26"/>
        <v>0</v>
      </c>
    </row>
    <row r="101" spans="1:18" x14ac:dyDescent="0.25">
      <c r="A101" s="215" t="s">
        <v>108</v>
      </c>
      <c r="B101" s="216" t="s">
        <v>109</v>
      </c>
      <c r="C101" s="217" t="s">
        <v>110</v>
      </c>
      <c r="D101" s="85"/>
      <c r="E101" s="203"/>
      <c r="F101" s="203"/>
      <c r="G101" s="203"/>
      <c r="H101" s="204"/>
      <c r="I101" s="218"/>
      <c r="J101" s="206"/>
      <c r="K101" s="206"/>
      <c r="L101" s="206"/>
      <c r="M101" s="207"/>
      <c r="N101" s="93">
        <f t="shared" si="22"/>
        <v>0</v>
      </c>
      <c r="O101" s="91">
        <f t="shared" si="23"/>
        <v>0</v>
      </c>
      <c r="P101" s="91">
        <f t="shared" si="24"/>
        <v>0</v>
      </c>
      <c r="Q101" s="91">
        <f t="shared" si="25"/>
        <v>0</v>
      </c>
      <c r="R101" s="92">
        <f t="shared" si="26"/>
        <v>0</v>
      </c>
    </row>
    <row r="102" spans="1:18" x14ac:dyDescent="0.25">
      <c r="A102" s="215" t="s">
        <v>108</v>
      </c>
      <c r="B102" s="216" t="s">
        <v>109</v>
      </c>
      <c r="C102" s="217" t="s">
        <v>110</v>
      </c>
      <c r="D102" s="85"/>
      <c r="E102" s="203"/>
      <c r="F102" s="203"/>
      <c r="G102" s="203"/>
      <c r="H102" s="204"/>
      <c r="I102" s="85"/>
      <c r="J102" s="206"/>
      <c r="K102" s="206"/>
      <c r="L102" s="206"/>
      <c r="M102" s="207"/>
      <c r="N102" s="85"/>
      <c r="O102" s="91">
        <f t="shared" si="23"/>
        <v>0</v>
      </c>
      <c r="P102" s="91">
        <f t="shared" si="24"/>
        <v>0</v>
      </c>
      <c r="Q102" s="91">
        <f t="shared" si="25"/>
        <v>0</v>
      </c>
      <c r="R102" s="92">
        <f t="shared" si="26"/>
        <v>0</v>
      </c>
    </row>
    <row r="103" spans="1:18" x14ac:dyDescent="0.25">
      <c r="A103" s="215" t="s">
        <v>108</v>
      </c>
      <c r="B103" s="216" t="s">
        <v>109</v>
      </c>
      <c r="C103" s="217" t="s">
        <v>110</v>
      </c>
      <c r="D103" s="85"/>
      <c r="E103" s="203"/>
      <c r="F103" s="203"/>
      <c r="G103" s="203"/>
      <c r="H103" s="204"/>
      <c r="I103" s="85"/>
      <c r="J103" s="206"/>
      <c r="K103" s="206"/>
      <c r="L103" s="206"/>
      <c r="M103" s="207"/>
      <c r="N103" s="85"/>
      <c r="O103" s="91">
        <f t="shared" si="23"/>
        <v>0</v>
      </c>
      <c r="P103" s="91">
        <f t="shared" si="24"/>
        <v>0</v>
      </c>
      <c r="Q103" s="91">
        <f t="shared" si="25"/>
        <v>0</v>
      </c>
      <c r="R103" s="92">
        <f t="shared" si="26"/>
        <v>0</v>
      </c>
    </row>
    <row r="104" spans="1:18" x14ac:dyDescent="0.25">
      <c r="A104" s="215" t="s">
        <v>108</v>
      </c>
      <c r="B104" s="216" t="s">
        <v>109</v>
      </c>
      <c r="C104" s="217" t="s">
        <v>110</v>
      </c>
      <c r="D104" s="85"/>
      <c r="E104" s="203"/>
      <c r="F104" s="203"/>
      <c r="G104" s="203"/>
      <c r="H104" s="204"/>
      <c r="I104" s="85"/>
      <c r="J104" s="206"/>
      <c r="K104" s="206"/>
      <c r="L104" s="206"/>
      <c r="M104" s="207"/>
      <c r="N104" s="85"/>
      <c r="O104" s="91">
        <f t="shared" si="23"/>
        <v>0</v>
      </c>
      <c r="P104" s="91">
        <f t="shared" si="24"/>
        <v>0</v>
      </c>
      <c r="Q104" s="91">
        <f t="shared" si="25"/>
        <v>0</v>
      </c>
      <c r="R104" s="92">
        <f t="shared" si="26"/>
        <v>0</v>
      </c>
    </row>
    <row r="105" spans="1:18" x14ac:dyDescent="0.25">
      <c r="A105" s="215" t="s">
        <v>108</v>
      </c>
      <c r="B105" s="216" t="s">
        <v>109</v>
      </c>
      <c r="C105" s="217" t="s">
        <v>110</v>
      </c>
      <c r="D105" s="85"/>
      <c r="E105" s="203"/>
      <c r="F105" s="203"/>
      <c r="G105" s="203"/>
      <c r="H105" s="204"/>
      <c r="I105" s="85"/>
      <c r="J105" s="206"/>
      <c r="K105" s="206"/>
      <c r="L105" s="206"/>
      <c r="M105" s="207"/>
      <c r="N105" s="85"/>
      <c r="O105" s="91">
        <f t="shared" si="23"/>
        <v>0</v>
      </c>
      <c r="P105" s="91">
        <f t="shared" si="24"/>
        <v>0</v>
      </c>
      <c r="Q105" s="91">
        <f t="shared" si="25"/>
        <v>0</v>
      </c>
      <c r="R105" s="92">
        <f t="shared" si="26"/>
        <v>0</v>
      </c>
    </row>
    <row r="106" spans="1:18" x14ac:dyDescent="0.25">
      <c r="A106" s="215" t="s">
        <v>108</v>
      </c>
      <c r="B106" s="216" t="s">
        <v>109</v>
      </c>
      <c r="C106" s="217" t="s">
        <v>110</v>
      </c>
      <c r="D106" s="85"/>
      <c r="E106" s="203"/>
      <c r="F106" s="203"/>
      <c r="G106" s="203"/>
      <c r="H106" s="204"/>
      <c r="I106" s="85"/>
      <c r="J106" s="206"/>
      <c r="K106" s="206"/>
      <c r="L106" s="206"/>
      <c r="M106" s="207"/>
      <c r="N106" s="85"/>
      <c r="O106" s="91">
        <f t="shared" si="23"/>
        <v>0</v>
      </c>
      <c r="P106" s="91">
        <f t="shared" si="24"/>
        <v>0</v>
      </c>
      <c r="Q106" s="91">
        <f t="shared" si="25"/>
        <v>0</v>
      </c>
      <c r="R106" s="92">
        <f t="shared" si="26"/>
        <v>0</v>
      </c>
    </row>
    <row r="107" spans="1:18" x14ac:dyDescent="0.25">
      <c r="A107" s="215" t="s">
        <v>108</v>
      </c>
      <c r="B107" s="216" t="s">
        <v>109</v>
      </c>
      <c r="C107" s="217" t="s">
        <v>110</v>
      </c>
      <c r="D107" s="85"/>
      <c r="E107" s="203"/>
      <c r="F107" s="203"/>
      <c r="G107" s="203"/>
      <c r="H107" s="204"/>
      <c r="I107" s="85"/>
      <c r="J107" s="206"/>
      <c r="K107" s="206"/>
      <c r="L107" s="206"/>
      <c r="M107" s="207"/>
      <c r="N107" s="85"/>
      <c r="O107" s="91">
        <f t="shared" si="23"/>
        <v>0</v>
      </c>
      <c r="P107" s="91">
        <f t="shared" si="24"/>
        <v>0</v>
      </c>
      <c r="Q107" s="91">
        <f t="shared" si="25"/>
        <v>0</v>
      </c>
      <c r="R107" s="92">
        <f t="shared" si="26"/>
        <v>0</v>
      </c>
    </row>
    <row r="108" spans="1:18" x14ac:dyDescent="0.25">
      <c r="A108" s="215" t="s">
        <v>108</v>
      </c>
      <c r="B108" s="216" t="s">
        <v>109</v>
      </c>
      <c r="C108" s="217" t="s">
        <v>110</v>
      </c>
      <c r="D108" s="85"/>
      <c r="E108" s="203"/>
      <c r="F108" s="203"/>
      <c r="G108" s="203"/>
      <c r="H108" s="204"/>
      <c r="I108" s="85"/>
      <c r="J108" s="206"/>
      <c r="K108" s="206"/>
      <c r="L108" s="206"/>
      <c r="M108" s="207"/>
      <c r="N108" s="85"/>
      <c r="O108" s="91">
        <f t="shared" si="23"/>
        <v>0</v>
      </c>
      <c r="P108" s="91">
        <f t="shared" si="24"/>
        <v>0</v>
      </c>
      <c r="Q108" s="91">
        <f t="shared" si="25"/>
        <v>0</v>
      </c>
      <c r="R108" s="92">
        <f t="shared" si="26"/>
        <v>0</v>
      </c>
    </row>
    <row r="109" spans="1:18" x14ac:dyDescent="0.25">
      <c r="A109" s="215" t="s">
        <v>108</v>
      </c>
      <c r="B109" s="216" t="s">
        <v>109</v>
      </c>
      <c r="C109" s="217" t="s">
        <v>110</v>
      </c>
      <c r="D109" s="85"/>
      <c r="E109" s="203"/>
      <c r="F109" s="203"/>
      <c r="G109" s="203"/>
      <c r="H109" s="204"/>
      <c r="I109" s="85"/>
      <c r="J109" s="206"/>
      <c r="K109" s="206"/>
      <c r="L109" s="206"/>
      <c r="M109" s="207"/>
      <c r="N109" s="85"/>
      <c r="O109" s="91">
        <f t="shared" si="23"/>
        <v>0</v>
      </c>
      <c r="P109" s="91">
        <f t="shared" si="24"/>
        <v>0</v>
      </c>
      <c r="Q109" s="91">
        <f t="shared" si="25"/>
        <v>0</v>
      </c>
      <c r="R109" s="92">
        <f t="shared" si="26"/>
        <v>0</v>
      </c>
    </row>
    <row r="110" spans="1:18" x14ac:dyDescent="0.25">
      <c r="A110" s="215" t="s">
        <v>108</v>
      </c>
      <c r="B110" s="216" t="s">
        <v>109</v>
      </c>
      <c r="C110" s="217" t="s">
        <v>110</v>
      </c>
      <c r="D110" s="85"/>
      <c r="E110" s="203"/>
      <c r="F110" s="203"/>
      <c r="G110" s="203"/>
      <c r="H110" s="204"/>
      <c r="I110" s="85"/>
      <c r="J110" s="206"/>
      <c r="K110" s="206"/>
      <c r="L110" s="206"/>
      <c r="M110" s="207"/>
      <c r="N110" s="85"/>
      <c r="O110" s="91">
        <f t="shared" si="23"/>
        <v>0</v>
      </c>
      <c r="P110" s="91">
        <f t="shared" si="24"/>
        <v>0</v>
      </c>
      <c r="Q110" s="91">
        <f t="shared" si="25"/>
        <v>0</v>
      </c>
      <c r="R110" s="92">
        <f t="shared" si="26"/>
        <v>0</v>
      </c>
    </row>
    <row r="111" spans="1:18" x14ac:dyDescent="0.25">
      <c r="A111" s="215" t="s">
        <v>108</v>
      </c>
      <c r="B111" s="216" t="s">
        <v>109</v>
      </c>
      <c r="C111" s="217" t="s">
        <v>110</v>
      </c>
      <c r="D111" s="85"/>
      <c r="E111" s="203"/>
      <c r="F111" s="203"/>
      <c r="G111" s="203"/>
      <c r="H111" s="204"/>
      <c r="I111" s="85"/>
      <c r="J111" s="206"/>
      <c r="K111" s="206"/>
      <c r="L111" s="206"/>
      <c r="M111" s="207"/>
      <c r="N111" s="85"/>
      <c r="O111" s="91">
        <f t="shared" si="23"/>
        <v>0</v>
      </c>
      <c r="P111" s="91">
        <f t="shared" si="24"/>
        <v>0</v>
      </c>
      <c r="Q111" s="91">
        <f t="shared" si="25"/>
        <v>0</v>
      </c>
      <c r="R111" s="92">
        <f t="shared" si="26"/>
        <v>0</v>
      </c>
    </row>
    <row r="112" spans="1:18" x14ac:dyDescent="0.25">
      <c r="A112" s="215" t="s">
        <v>108</v>
      </c>
      <c r="B112" s="216" t="s">
        <v>109</v>
      </c>
      <c r="C112" s="217" t="s">
        <v>110</v>
      </c>
      <c r="D112" s="85"/>
      <c r="E112" s="203"/>
      <c r="F112" s="203"/>
      <c r="G112" s="203"/>
      <c r="H112" s="204"/>
      <c r="I112" s="85"/>
      <c r="J112" s="206"/>
      <c r="K112" s="206"/>
      <c r="L112" s="206"/>
      <c r="M112" s="207"/>
      <c r="N112" s="85"/>
      <c r="O112" s="91">
        <f t="shared" si="23"/>
        <v>0</v>
      </c>
      <c r="P112" s="91">
        <f t="shared" si="24"/>
        <v>0</v>
      </c>
      <c r="Q112" s="91">
        <f t="shared" si="25"/>
        <v>0</v>
      </c>
      <c r="R112" s="92">
        <f t="shared" si="26"/>
        <v>0</v>
      </c>
    </row>
    <row r="113" spans="1:18" x14ac:dyDescent="0.25">
      <c r="A113" s="215" t="s">
        <v>108</v>
      </c>
      <c r="B113" s="216" t="s">
        <v>109</v>
      </c>
      <c r="C113" s="217" t="s">
        <v>110</v>
      </c>
      <c r="D113" s="85"/>
      <c r="E113" s="203"/>
      <c r="F113" s="203"/>
      <c r="G113" s="203"/>
      <c r="H113" s="204"/>
      <c r="I113" s="85"/>
      <c r="J113" s="206"/>
      <c r="K113" s="206"/>
      <c r="L113" s="206"/>
      <c r="M113" s="207"/>
      <c r="N113" s="85"/>
      <c r="O113" s="91">
        <f t="shared" si="23"/>
        <v>0</v>
      </c>
      <c r="P113" s="91">
        <f t="shared" si="24"/>
        <v>0</v>
      </c>
      <c r="Q113" s="91">
        <f t="shared" si="25"/>
        <v>0</v>
      </c>
      <c r="R113" s="92">
        <f t="shared" si="26"/>
        <v>0</v>
      </c>
    </row>
    <row r="114" spans="1:18" x14ac:dyDescent="0.25">
      <c r="A114" s="215" t="s">
        <v>108</v>
      </c>
      <c r="B114" s="216" t="s">
        <v>109</v>
      </c>
      <c r="C114" s="217" t="s">
        <v>110</v>
      </c>
      <c r="D114" s="85"/>
      <c r="E114" s="203"/>
      <c r="F114" s="203"/>
      <c r="G114" s="203"/>
      <c r="H114" s="204"/>
      <c r="I114" s="85"/>
      <c r="J114" s="206"/>
      <c r="K114" s="206"/>
      <c r="L114" s="206"/>
      <c r="M114" s="207"/>
      <c r="N114" s="85"/>
      <c r="O114" s="91">
        <f t="shared" si="23"/>
        <v>0</v>
      </c>
      <c r="P114" s="91">
        <f t="shared" si="24"/>
        <v>0</v>
      </c>
      <c r="Q114" s="91">
        <f t="shared" si="25"/>
        <v>0</v>
      </c>
      <c r="R114" s="92">
        <f t="shared" si="26"/>
        <v>0</v>
      </c>
    </row>
    <row r="115" spans="1:18" x14ac:dyDescent="0.25">
      <c r="A115" s="215" t="s">
        <v>108</v>
      </c>
      <c r="B115" s="216" t="s">
        <v>109</v>
      </c>
      <c r="C115" s="217" t="s">
        <v>110</v>
      </c>
      <c r="D115" s="85"/>
      <c r="E115" s="203"/>
      <c r="F115" s="203"/>
      <c r="G115" s="203"/>
      <c r="H115" s="204"/>
      <c r="I115" s="85"/>
      <c r="J115" s="206"/>
      <c r="K115" s="206"/>
      <c r="L115" s="206"/>
      <c r="M115" s="207"/>
      <c r="N115" s="85"/>
      <c r="O115" s="91">
        <f t="shared" si="23"/>
        <v>0</v>
      </c>
      <c r="P115" s="91">
        <f t="shared" si="24"/>
        <v>0</v>
      </c>
      <c r="Q115" s="91">
        <f t="shared" si="25"/>
        <v>0</v>
      </c>
      <c r="R115" s="92">
        <f t="shared" si="26"/>
        <v>0</v>
      </c>
    </row>
    <row r="116" spans="1:18" x14ac:dyDescent="0.25">
      <c r="A116" s="215" t="s">
        <v>108</v>
      </c>
      <c r="B116" s="216" t="s">
        <v>109</v>
      </c>
      <c r="C116" s="217" t="s">
        <v>110</v>
      </c>
      <c r="D116" s="85"/>
      <c r="E116" s="203"/>
      <c r="F116" s="203"/>
      <c r="G116" s="203"/>
      <c r="H116" s="204"/>
      <c r="I116" s="85"/>
      <c r="J116" s="206"/>
      <c r="K116" s="206"/>
      <c r="L116" s="206"/>
      <c r="M116" s="207"/>
      <c r="N116" s="85"/>
      <c r="O116" s="91">
        <f t="shared" si="23"/>
        <v>0</v>
      </c>
      <c r="P116" s="91">
        <f t="shared" si="24"/>
        <v>0</v>
      </c>
      <c r="Q116" s="91">
        <f t="shared" si="25"/>
        <v>0</v>
      </c>
      <c r="R116" s="92">
        <f t="shared" si="26"/>
        <v>0</v>
      </c>
    </row>
    <row r="117" spans="1:18" x14ac:dyDescent="0.25">
      <c r="A117" s="215" t="s">
        <v>108</v>
      </c>
      <c r="B117" s="216" t="s">
        <v>109</v>
      </c>
      <c r="C117" s="217" t="s">
        <v>110</v>
      </c>
      <c r="D117" s="85"/>
      <c r="E117" s="203"/>
      <c r="F117" s="203"/>
      <c r="G117" s="203"/>
      <c r="H117" s="204"/>
      <c r="I117" s="85"/>
      <c r="J117" s="206"/>
      <c r="K117" s="206"/>
      <c r="L117" s="206"/>
      <c r="M117" s="207"/>
      <c r="N117" s="85"/>
      <c r="O117" s="91">
        <f t="shared" si="23"/>
        <v>0</v>
      </c>
      <c r="P117" s="91">
        <f t="shared" si="24"/>
        <v>0</v>
      </c>
      <c r="Q117" s="91">
        <f t="shared" si="25"/>
        <v>0</v>
      </c>
      <c r="R117" s="92">
        <f t="shared" si="26"/>
        <v>0</v>
      </c>
    </row>
    <row r="118" spans="1:18" x14ac:dyDescent="0.25">
      <c r="A118" s="215" t="s">
        <v>108</v>
      </c>
      <c r="B118" s="216" t="s">
        <v>109</v>
      </c>
      <c r="C118" s="217" t="s">
        <v>110</v>
      </c>
      <c r="D118" s="85"/>
      <c r="E118" s="203"/>
      <c r="F118" s="203"/>
      <c r="G118" s="203"/>
      <c r="H118" s="204"/>
      <c r="I118" s="85"/>
      <c r="J118" s="206"/>
      <c r="K118" s="206"/>
      <c r="L118" s="206"/>
      <c r="M118" s="207"/>
      <c r="N118" s="85"/>
      <c r="O118" s="91">
        <f t="shared" si="23"/>
        <v>0</v>
      </c>
      <c r="P118" s="91">
        <f t="shared" si="24"/>
        <v>0</v>
      </c>
      <c r="Q118" s="91">
        <f t="shared" si="25"/>
        <v>0</v>
      </c>
      <c r="R118" s="92">
        <f t="shared" si="26"/>
        <v>0</v>
      </c>
    </row>
    <row r="119" spans="1:18" x14ac:dyDescent="0.25">
      <c r="A119" s="215" t="s">
        <v>108</v>
      </c>
      <c r="B119" s="216" t="s">
        <v>109</v>
      </c>
      <c r="C119" s="217" t="s">
        <v>110</v>
      </c>
      <c r="D119" s="85"/>
      <c r="E119" s="203"/>
      <c r="F119" s="203"/>
      <c r="G119" s="203"/>
      <c r="H119" s="204"/>
      <c r="I119" s="85"/>
      <c r="J119" s="206"/>
      <c r="K119" s="206"/>
      <c r="L119" s="206"/>
      <c r="M119" s="207"/>
      <c r="N119" s="85"/>
      <c r="O119" s="91">
        <f t="shared" si="23"/>
        <v>0</v>
      </c>
      <c r="P119" s="91">
        <f t="shared" si="24"/>
        <v>0</v>
      </c>
      <c r="Q119" s="91">
        <f t="shared" si="25"/>
        <v>0</v>
      </c>
      <c r="R119" s="92">
        <f t="shared" si="26"/>
        <v>0</v>
      </c>
    </row>
    <row r="120" spans="1:18" x14ac:dyDescent="0.25">
      <c r="A120" s="215" t="s">
        <v>108</v>
      </c>
      <c r="B120" s="216" t="s">
        <v>109</v>
      </c>
      <c r="C120" s="217" t="s">
        <v>110</v>
      </c>
      <c r="D120" s="85"/>
      <c r="E120" s="203"/>
      <c r="F120" s="203"/>
      <c r="G120" s="203"/>
      <c r="H120" s="204"/>
      <c r="I120" s="85"/>
      <c r="J120" s="206"/>
      <c r="K120" s="206"/>
      <c r="L120" s="206"/>
      <c r="M120" s="207"/>
      <c r="N120" s="85"/>
      <c r="O120" s="91">
        <f t="shared" si="23"/>
        <v>0</v>
      </c>
      <c r="P120" s="91">
        <f t="shared" si="24"/>
        <v>0</v>
      </c>
      <c r="Q120" s="91">
        <f t="shared" si="25"/>
        <v>0</v>
      </c>
      <c r="R120" s="92">
        <f t="shared" si="26"/>
        <v>0</v>
      </c>
    </row>
    <row r="121" spans="1:18" ht="13.8" thickBot="1" x14ac:dyDescent="0.3">
      <c r="A121" s="215" t="s">
        <v>108</v>
      </c>
      <c r="B121" s="216" t="s">
        <v>109</v>
      </c>
      <c r="C121" s="217" t="s">
        <v>110</v>
      </c>
      <c r="D121" s="86"/>
      <c r="E121" s="208"/>
      <c r="F121" s="208"/>
      <c r="G121" s="208"/>
      <c r="H121" s="209"/>
      <c r="I121" s="86"/>
      <c r="J121" s="210"/>
      <c r="K121" s="210"/>
      <c r="L121" s="210"/>
      <c r="M121" s="211"/>
      <c r="N121" s="86"/>
      <c r="O121" s="94">
        <f t="shared" si="23"/>
        <v>0</v>
      </c>
      <c r="P121" s="94">
        <f t="shared" si="24"/>
        <v>0</v>
      </c>
      <c r="Q121" s="94">
        <f t="shared" si="25"/>
        <v>0</v>
      </c>
      <c r="R121" s="95">
        <f t="shared" si="26"/>
        <v>0</v>
      </c>
    </row>
    <row r="122" spans="1:18" ht="13.8" thickBot="1" x14ac:dyDescent="0.3">
      <c r="D122" s="78">
        <f>SUM(D88:D121)</f>
        <v>0</v>
      </c>
      <c r="E122" s="78">
        <f t="shared" ref="E122:H122" si="27">SUM(E88:E121)</f>
        <v>0</v>
      </c>
      <c r="F122" s="78">
        <f t="shared" si="27"/>
        <v>0</v>
      </c>
      <c r="G122" s="78">
        <f t="shared" si="27"/>
        <v>0</v>
      </c>
      <c r="H122" s="78">
        <f t="shared" si="27"/>
        <v>0</v>
      </c>
      <c r="I122" s="55"/>
      <c r="N122" s="89">
        <f>SUM(N88:N121)</f>
        <v>0</v>
      </c>
      <c r="O122" s="89">
        <f t="shared" ref="O122:R122" si="28">SUM(O88:O121)</f>
        <v>0</v>
      </c>
      <c r="P122" s="89">
        <f t="shared" si="28"/>
        <v>0</v>
      </c>
      <c r="Q122" s="89">
        <f t="shared" si="28"/>
        <v>0</v>
      </c>
      <c r="R122" s="89">
        <f t="shared" si="28"/>
        <v>0</v>
      </c>
    </row>
    <row r="123" spans="1:18" s="37" customFormat="1" ht="15.75" customHeight="1" thickTop="1" thickBot="1" x14ac:dyDescent="0.35">
      <c r="A123" s="44" t="s">
        <v>186</v>
      </c>
      <c r="B123" s="42"/>
      <c r="C123" s="43"/>
      <c r="D123" s="36"/>
      <c r="I123" s="36"/>
    </row>
    <row r="124" spans="1:18" x14ac:dyDescent="0.25">
      <c r="A124" s="151" t="s">
        <v>115</v>
      </c>
      <c r="B124" s="152"/>
      <c r="C124" s="155" t="s">
        <v>17</v>
      </c>
      <c r="D124" s="79" t="s">
        <v>98</v>
      </c>
      <c r="E124" s="80" t="s">
        <v>1</v>
      </c>
      <c r="F124" s="80" t="s">
        <v>2</v>
      </c>
      <c r="G124" s="80" t="s">
        <v>3</v>
      </c>
      <c r="H124" s="81" t="s">
        <v>11</v>
      </c>
      <c r="I124" s="79" t="s">
        <v>119</v>
      </c>
      <c r="J124" s="80" t="s">
        <v>1</v>
      </c>
      <c r="K124" s="80" t="s">
        <v>2</v>
      </c>
      <c r="L124" s="80" t="s">
        <v>3</v>
      </c>
      <c r="M124" s="81" t="s">
        <v>11</v>
      </c>
      <c r="N124" s="87" t="s">
        <v>98</v>
      </c>
      <c r="O124" s="80" t="s">
        <v>1</v>
      </c>
      <c r="P124" s="80" t="s">
        <v>2</v>
      </c>
      <c r="Q124" s="80" t="s">
        <v>3</v>
      </c>
      <c r="R124" s="81" t="s">
        <v>11</v>
      </c>
    </row>
    <row r="125" spans="1:18" ht="39.6" x14ac:dyDescent="0.25">
      <c r="A125" s="153"/>
      <c r="B125" s="154"/>
      <c r="C125" s="156"/>
      <c r="D125" s="82" t="s">
        <v>59</v>
      </c>
      <c r="E125" s="48" t="s">
        <v>107</v>
      </c>
      <c r="F125" s="48" t="s">
        <v>107</v>
      </c>
      <c r="G125" s="48" t="s">
        <v>107</v>
      </c>
      <c r="H125" s="83" t="s">
        <v>107</v>
      </c>
      <c r="I125" s="82" t="s">
        <v>120</v>
      </c>
      <c r="J125" s="48" t="s">
        <v>60</v>
      </c>
      <c r="K125" s="48" t="s">
        <v>60</v>
      </c>
      <c r="L125" s="48" t="s">
        <v>60</v>
      </c>
      <c r="M125" s="83" t="s">
        <v>60</v>
      </c>
      <c r="N125" s="82" t="s">
        <v>180</v>
      </c>
      <c r="O125" s="48" t="s">
        <v>180</v>
      </c>
      <c r="P125" s="48" t="s">
        <v>180</v>
      </c>
      <c r="Q125" s="48" t="s">
        <v>180</v>
      </c>
      <c r="R125" s="83" t="s">
        <v>180</v>
      </c>
    </row>
    <row r="126" spans="1:18" x14ac:dyDescent="0.25">
      <c r="A126" s="219" t="s">
        <v>116</v>
      </c>
      <c r="B126" s="220"/>
      <c r="C126" s="221" t="s">
        <v>117</v>
      </c>
      <c r="D126" s="96"/>
      <c r="E126" s="203"/>
      <c r="F126" s="203"/>
      <c r="G126" s="203"/>
      <c r="H126" s="204"/>
      <c r="I126" s="96"/>
      <c r="J126" s="206"/>
      <c r="K126" s="206"/>
      <c r="L126" s="206"/>
      <c r="M126" s="207"/>
      <c r="N126" s="96"/>
      <c r="O126" s="91">
        <f>E126*J126</f>
        <v>0</v>
      </c>
      <c r="P126" s="91">
        <f>F126*K126</f>
        <v>0</v>
      </c>
      <c r="Q126" s="91">
        <f>G126*L126</f>
        <v>0</v>
      </c>
      <c r="R126" s="92">
        <f>H126*M126</f>
        <v>0</v>
      </c>
    </row>
    <row r="127" spans="1:18" x14ac:dyDescent="0.25">
      <c r="A127" s="219" t="s">
        <v>116</v>
      </c>
      <c r="B127" s="220"/>
      <c r="C127" s="221" t="s">
        <v>117</v>
      </c>
      <c r="D127" s="96"/>
      <c r="E127" s="203"/>
      <c r="F127" s="203"/>
      <c r="G127" s="203"/>
      <c r="H127" s="204"/>
      <c r="I127" s="96"/>
      <c r="J127" s="206"/>
      <c r="K127" s="206"/>
      <c r="L127" s="206"/>
      <c r="M127" s="207"/>
      <c r="N127" s="96"/>
      <c r="O127" s="91">
        <f t="shared" ref="O127:O130" si="29">E127*J127</f>
        <v>0</v>
      </c>
      <c r="P127" s="91">
        <f t="shared" ref="P127:P130" si="30">F127*K127</f>
        <v>0</v>
      </c>
      <c r="Q127" s="91">
        <f t="shared" ref="Q127:Q130" si="31">G127*L127</f>
        <v>0</v>
      </c>
      <c r="R127" s="92">
        <f t="shared" ref="R127:R130" si="32">H127*M127</f>
        <v>0</v>
      </c>
    </row>
    <row r="128" spans="1:18" x14ac:dyDescent="0.25">
      <c r="A128" s="219" t="s">
        <v>116</v>
      </c>
      <c r="B128" s="220"/>
      <c r="C128" s="221" t="s">
        <v>117</v>
      </c>
      <c r="D128" s="96"/>
      <c r="E128" s="203"/>
      <c r="F128" s="203"/>
      <c r="G128" s="203"/>
      <c r="H128" s="204"/>
      <c r="I128" s="96"/>
      <c r="J128" s="206"/>
      <c r="K128" s="206"/>
      <c r="L128" s="206"/>
      <c r="M128" s="207"/>
      <c r="N128" s="96"/>
      <c r="O128" s="91">
        <f t="shared" si="29"/>
        <v>0</v>
      </c>
      <c r="P128" s="91">
        <f t="shared" si="30"/>
        <v>0</v>
      </c>
      <c r="Q128" s="91">
        <f t="shared" si="31"/>
        <v>0</v>
      </c>
      <c r="R128" s="92">
        <f t="shared" si="32"/>
        <v>0</v>
      </c>
    </row>
    <row r="129" spans="1:18" x14ac:dyDescent="0.25">
      <c r="A129" s="219" t="s">
        <v>116</v>
      </c>
      <c r="B129" s="220"/>
      <c r="C129" s="221" t="s">
        <v>117</v>
      </c>
      <c r="D129" s="96"/>
      <c r="E129" s="203"/>
      <c r="F129" s="203"/>
      <c r="G129" s="203"/>
      <c r="H129" s="204"/>
      <c r="I129" s="96"/>
      <c r="J129" s="206"/>
      <c r="K129" s="206"/>
      <c r="L129" s="206"/>
      <c r="M129" s="207"/>
      <c r="N129" s="96"/>
      <c r="O129" s="91">
        <f t="shared" si="29"/>
        <v>0</v>
      </c>
      <c r="P129" s="91">
        <f t="shared" si="30"/>
        <v>0</v>
      </c>
      <c r="Q129" s="91">
        <f t="shared" si="31"/>
        <v>0</v>
      </c>
      <c r="R129" s="92">
        <f t="shared" si="32"/>
        <v>0</v>
      </c>
    </row>
    <row r="130" spans="1:18" x14ac:dyDescent="0.25">
      <c r="A130" s="219" t="s">
        <v>116</v>
      </c>
      <c r="B130" s="220"/>
      <c r="C130" s="221" t="s">
        <v>117</v>
      </c>
      <c r="D130" s="96"/>
      <c r="E130" s="203"/>
      <c r="F130" s="203"/>
      <c r="G130" s="203"/>
      <c r="H130" s="204"/>
      <c r="I130" s="96"/>
      <c r="J130" s="206"/>
      <c r="K130" s="206"/>
      <c r="L130" s="206"/>
      <c r="M130" s="207"/>
      <c r="N130" s="96"/>
      <c r="O130" s="91">
        <f t="shared" si="29"/>
        <v>0</v>
      </c>
      <c r="P130" s="91">
        <f t="shared" si="30"/>
        <v>0</v>
      </c>
      <c r="Q130" s="91">
        <f t="shared" si="31"/>
        <v>0</v>
      </c>
      <c r="R130" s="92">
        <f t="shared" si="32"/>
        <v>0</v>
      </c>
    </row>
    <row r="131" spans="1:18" x14ac:dyDescent="0.25">
      <c r="A131" s="219" t="s">
        <v>116</v>
      </c>
      <c r="B131" s="220"/>
      <c r="C131" s="221" t="s">
        <v>117</v>
      </c>
      <c r="D131" s="96"/>
      <c r="E131" s="203"/>
      <c r="F131" s="203"/>
      <c r="G131" s="203"/>
      <c r="H131" s="204"/>
      <c r="I131" s="96"/>
      <c r="J131" s="206"/>
      <c r="K131" s="206"/>
      <c r="L131" s="206"/>
      <c r="M131" s="207"/>
      <c r="N131" s="96"/>
      <c r="O131" s="91">
        <f t="shared" ref="O131:O139" si="33">E131*J131</f>
        <v>0</v>
      </c>
      <c r="P131" s="91">
        <f t="shared" ref="P131:P139" si="34">F131*K131</f>
        <v>0</v>
      </c>
      <c r="Q131" s="91">
        <f t="shared" ref="Q131:Q139" si="35">G131*L131</f>
        <v>0</v>
      </c>
      <c r="R131" s="92">
        <f t="shared" ref="R131:R139" si="36">H131*M131</f>
        <v>0</v>
      </c>
    </row>
    <row r="132" spans="1:18" x14ac:dyDescent="0.25">
      <c r="A132" s="219" t="s">
        <v>116</v>
      </c>
      <c r="B132" s="220"/>
      <c r="C132" s="221" t="s">
        <v>117</v>
      </c>
      <c r="D132" s="96"/>
      <c r="E132" s="203"/>
      <c r="F132" s="203"/>
      <c r="G132" s="203"/>
      <c r="H132" s="204"/>
      <c r="I132" s="96"/>
      <c r="J132" s="206"/>
      <c r="K132" s="206"/>
      <c r="L132" s="206"/>
      <c r="M132" s="207"/>
      <c r="N132" s="96"/>
      <c r="O132" s="91">
        <f t="shared" si="33"/>
        <v>0</v>
      </c>
      <c r="P132" s="91">
        <f t="shared" si="34"/>
        <v>0</v>
      </c>
      <c r="Q132" s="91">
        <f t="shared" si="35"/>
        <v>0</v>
      </c>
      <c r="R132" s="92">
        <f t="shared" si="36"/>
        <v>0</v>
      </c>
    </row>
    <row r="133" spans="1:18" x14ac:dyDescent="0.25">
      <c r="A133" s="219" t="s">
        <v>116</v>
      </c>
      <c r="B133" s="220"/>
      <c r="C133" s="221" t="s">
        <v>117</v>
      </c>
      <c r="D133" s="96"/>
      <c r="E133" s="203"/>
      <c r="F133" s="203"/>
      <c r="G133" s="203"/>
      <c r="H133" s="204"/>
      <c r="I133" s="96"/>
      <c r="J133" s="206"/>
      <c r="K133" s="206"/>
      <c r="L133" s="206"/>
      <c r="M133" s="207"/>
      <c r="N133" s="96"/>
      <c r="O133" s="91">
        <f t="shared" si="33"/>
        <v>0</v>
      </c>
      <c r="P133" s="91">
        <f t="shared" si="34"/>
        <v>0</v>
      </c>
      <c r="Q133" s="91">
        <f t="shared" si="35"/>
        <v>0</v>
      </c>
      <c r="R133" s="92">
        <f t="shared" si="36"/>
        <v>0</v>
      </c>
    </row>
    <row r="134" spans="1:18" x14ac:dyDescent="0.25">
      <c r="A134" s="219" t="s">
        <v>116</v>
      </c>
      <c r="B134" s="220"/>
      <c r="C134" s="221" t="s">
        <v>117</v>
      </c>
      <c r="D134" s="96"/>
      <c r="E134" s="203"/>
      <c r="F134" s="203"/>
      <c r="G134" s="203"/>
      <c r="H134" s="204"/>
      <c r="I134" s="96"/>
      <c r="J134" s="206"/>
      <c r="K134" s="206"/>
      <c r="L134" s="206"/>
      <c r="M134" s="207"/>
      <c r="N134" s="96"/>
      <c r="O134" s="91">
        <f t="shared" si="33"/>
        <v>0</v>
      </c>
      <c r="P134" s="91">
        <f t="shared" si="34"/>
        <v>0</v>
      </c>
      <c r="Q134" s="91">
        <f t="shared" si="35"/>
        <v>0</v>
      </c>
      <c r="R134" s="92">
        <f t="shared" si="36"/>
        <v>0</v>
      </c>
    </row>
    <row r="135" spans="1:18" x14ac:dyDescent="0.25">
      <c r="A135" s="219" t="s">
        <v>116</v>
      </c>
      <c r="B135" s="220"/>
      <c r="C135" s="221" t="s">
        <v>117</v>
      </c>
      <c r="D135" s="96"/>
      <c r="E135" s="203"/>
      <c r="F135" s="203"/>
      <c r="G135" s="203"/>
      <c r="H135" s="204"/>
      <c r="I135" s="96"/>
      <c r="J135" s="206"/>
      <c r="K135" s="206"/>
      <c r="L135" s="206"/>
      <c r="M135" s="207"/>
      <c r="N135" s="96"/>
      <c r="O135" s="91">
        <f t="shared" si="33"/>
        <v>0</v>
      </c>
      <c r="P135" s="91">
        <f t="shared" si="34"/>
        <v>0</v>
      </c>
      <c r="Q135" s="91">
        <f t="shared" si="35"/>
        <v>0</v>
      </c>
      <c r="R135" s="92">
        <f t="shared" si="36"/>
        <v>0</v>
      </c>
    </row>
    <row r="136" spans="1:18" x14ac:dyDescent="0.25">
      <c r="A136" s="219" t="s">
        <v>116</v>
      </c>
      <c r="B136" s="220"/>
      <c r="C136" s="221" t="s">
        <v>117</v>
      </c>
      <c r="D136" s="96"/>
      <c r="E136" s="203"/>
      <c r="F136" s="203"/>
      <c r="G136" s="203"/>
      <c r="H136" s="204"/>
      <c r="I136" s="96"/>
      <c r="J136" s="206"/>
      <c r="K136" s="206"/>
      <c r="L136" s="206"/>
      <c r="M136" s="207"/>
      <c r="N136" s="96"/>
      <c r="O136" s="91">
        <f t="shared" si="33"/>
        <v>0</v>
      </c>
      <c r="P136" s="91">
        <f t="shared" si="34"/>
        <v>0</v>
      </c>
      <c r="Q136" s="91">
        <f t="shared" si="35"/>
        <v>0</v>
      </c>
      <c r="R136" s="92">
        <f t="shared" si="36"/>
        <v>0</v>
      </c>
    </row>
    <row r="137" spans="1:18" x14ac:dyDescent="0.25">
      <c r="A137" s="219" t="s">
        <v>116</v>
      </c>
      <c r="B137" s="220"/>
      <c r="C137" s="221" t="s">
        <v>117</v>
      </c>
      <c r="D137" s="96"/>
      <c r="E137" s="203"/>
      <c r="F137" s="203"/>
      <c r="G137" s="203"/>
      <c r="H137" s="204"/>
      <c r="I137" s="96"/>
      <c r="J137" s="206"/>
      <c r="K137" s="206"/>
      <c r="L137" s="206"/>
      <c r="M137" s="207"/>
      <c r="N137" s="96"/>
      <c r="O137" s="91">
        <f t="shared" si="33"/>
        <v>0</v>
      </c>
      <c r="P137" s="91">
        <f t="shared" si="34"/>
        <v>0</v>
      </c>
      <c r="Q137" s="91">
        <f t="shared" si="35"/>
        <v>0</v>
      </c>
      <c r="R137" s="92">
        <f t="shared" si="36"/>
        <v>0</v>
      </c>
    </row>
    <row r="138" spans="1:18" x14ac:dyDescent="0.25">
      <c r="A138" s="219" t="s">
        <v>116</v>
      </c>
      <c r="B138" s="220"/>
      <c r="C138" s="221" t="s">
        <v>117</v>
      </c>
      <c r="D138" s="96"/>
      <c r="E138" s="203"/>
      <c r="F138" s="203"/>
      <c r="G138" s="203"/>
      <c r="H138" s="204"/>
      <c r="I138" s="96"/>
      <c r="J138" s="206"/>
      <c r="K138" s="206"/>
      <c r="L138" s="206"/>
      <c r="M138" s="207"/>
      <c r="N138" s="96"/>
      <c r="O138" s="91">
        <f t="shared" si="33"/>
        <v>0</v>
      </c>
      <c r="P138" s="91">
        <f t="shared" si="34"/>
        <v>0</v>
      </c>
      <c r="Q138" s="91">
        <f t="shared" si="35"/>
        <v>0</v>
      </c>
      <c r="R138" s="92">
        <f t="shared" si="36"/>
        <v>0</v>
      </c>
    </row>
    <row r="139" spans="1:18" ht="13.8" thickBot="1" x14ac:dyDescent="0.3">
      <c r="A139" s="219" t="s">
        <v>116</v>
      </c>
      <c r="B139" s="220"/>
      <c r="C139" s="221" t="s">
        <v>117</v>
      </c>
      <c r="D139" s="97"/>
      <c r="E139" s="208"/>
      <c r="F139" s="208"/>
      <c r="G139" s="208"/>
      <c r="H139" s="209"/>
      <c r="I139" s="97"/>
      <c r="J139" s="210"/>
      <c r="K139" s="210"/>
      <c r="L139" s="210"/>
      <c r="M139" s="211"/>
      <c r="N139" s="97"/>
      <c r="O139" s="94">
        <f t="shared" si="33"/>
        <v>0</v>
      </c>
      <c r="P139" s="94">
        <f t="shared" si="34"/>
        <v>0</v>
      </c>
      <c r="Q139" s="94">
        <f t="shared" si="35"/>
        <v>0</v>
      </c>
      <c r="R139" s="95">
        <f t="shared" si="36"/>
        <v>0</v>
      </c>
    </row>
    <row r="140" spans="1:18" ht="13.8" thickBot="1" x14ac:dyDescent="0.3">
      <c r="D140" s="78">
        <f>SUM(D126:D139)</f>
        <v>0</v>
      </c>
      <c r="E140" s="78">
        <f t="shared" ref="E140:H140" si="37">SUM(E126:E139)</f>
        <v>0</v>
      </c>
      <c r="F140" s="78">
        <f t="shared" si="37"/>
        <v>0</v>
      </c>
      <c r="G140" s="78">
        <f t="shared" si="37"/>
        <v>0</v>
      </c>
      <c r="H140" s="78">
        <f t="shared" si="37"/>
        <v>0</v>
      </c>
      <c r="N140" s="89">
        <f>SUM(N126:N139)</f>
        <v>0</v>
      </c>
      <c r="O140" s="89">
        <f t="shared" ref="O140:R140" si="38">SUM(O126:O139)</f>
        <v>0</v>
      </c>
      <c r="P140" s="89">
        <f t="shared" si="38"/>
        <v>0</v>
      </c>
      <c r="Q140" s="89">
        <f t="shared" si="38"/>
        <v>0</v>
      </c>
      <c r="R140" s="89">
        <f t="shared" si="38"/>
        <v>0</v>
      </c>
    </row>
    <row r="141" spans="1:18" ht="16.8" thickTop="1" thickBot="1" x14ac:dyDescent="0.35">
      <c r="A141" s="51" t="s">
        <v>111</v>
      </c>
      <c r="B141" s="37"/>
      <c r="C141" s="41"/>
      <c r="D141" s="36"/>
      <c r="E141" s="37"/>
      <c r="F141" s="37"/>
      <c r="G141" s="37"/>
      <c r="H141" s="37"/>
      <c r="I141" s="36"/>
      <c r="J141" s="37"/>
      <c r="K141" s="37"/>
      <c r="L141" s="37"/>
      <c r="M141" s="37"/>
    </row>
    <row r="142" spans="1:18" x14ac:dyDescent="0.25">
      <c r="A142" s="157" t="s">
        <v>194</v>
      </c>
      <c r="B142" s="158"/>
      <c r="C142" s="158"/>
      <c r="D142" s="79" t="s">
        <v>98</v>
      </c>
      <c r="E142" s="80" t="s">
        <v>1</v>
      </c>
      <c r="F142" s="80" t="s">
        <v>2</v>
      </c>
      <c r="G142" s="80" t="s">
        <v>3</v>
      </c>
      <c r="H142" s="81" t="s">
        <v>11</v>
      </c>
      <c r="I142" s="79" t="s">
        <v>119</v>
      </c>
      <c r="J142" s="80" t="s">
        <v>1</v>
      </c>
      <c r="K142" s="80" t="s">
        <v>2</v>
      </c>
      <c r="L142" s="80" t="s">
        <v>3</v>
      </c>
      <c r="M142" s="81" t="s">
        <v>11</v>
      </c>
      <c r="N142" s="87" t="s">
        <v>98</v>
      </c>
      <c r="O142" s="80" t="s">
        <v>1</v>
      </c>
      <c r="P142" s="80" t="s">
        <v>2</v>
      </c>
      <c r="Q142" s="80" t="s">
        <v>3</v>
      </c>
      <c r="R142" s="81" t="s">
        <v>11</v>
      </c>
    </row>
    <row r="143" spans="1:18" ht="39.6" x14ac:dyDescent="0.25">
      <c r="A143" s="159"/>
      <c r="B143" s="160"/>
      <c r="C143" s="160"/>
      <c r="D143" s="88" t="s">
        <v>113</v>
      </c>
      <c r="E143" s="54" t="s">
        <v>112</v>
      </c>
      <c r="F143" s="54" t="s">
        <v>112</v>
      </c>
      <c r="G143" s="54" t="s">
        <v>112</v>
      </c>
      <c r="H143" s="99" t="s">
        <v>112</v>
      </c>
      <c r="I143" s="82" t="s">
        <v>120</v>
      </c>
      <c r="J143" s="48" t="s">
        <v>60</v>
      </c>
      <c r="K143" s="48" t="s">
        <v>60</v>
      </c>
      <c r="L143" s="48" t="s">
        <v>60</v>
      </c>
      <c r="M143" s="83" t="s">
        <v>60</v>
      </c>
      <c r="N143" s="82" t="s">
        <v>180</v>
      </c>
      <c r="O143" s="48" t="s">
        <v>180</v>
      </c>
      <c r="P143" s="48" t="s">
        <v>180</v>
      </c>
      <c r="Q143" s="48" t="s">
        <v>180</v>
      </c>
      <c r="R143" s="83" t="s">
        <v>180</v>
      </c>
    </row>
    <row r="144" spans="1:18" x14ac:dyDescent="0.25">
      <c r="A144" s="222" t="s">
        <v>118</v>
      </c>
      <c r="B144" s="223"/>
      <c r="C144" s="223"/>
      <c r="D144" s="96"/>
      <c r="E144" s="203"/>
      <c r="F144" s="203"/>
      <c r="G144" s="203"/>
      <c r="H144" s="204"/>
      <c r="I144" s="96"/>
      <c r="J144" s="206"/>
      <c r="K144" s="206"/>
      <c r="L144" s="206"/>
      <c r="M144" s="207"/>
      <c r="N144" s="96"/>
      <c r="O144" s="91">
        <f>E144*J144</f>
        <v>0</v>
      </c>
      <c r="P144" s="91">
        <f>F144*K144</f>
        <v>0</v>
      </c>
      <c r="Q144" s="91">
        <f>G144*L144</f>
        <v>0</v>
      </c>
      <c r="R144" s="92">
        <f>H144*M144</f>
        <v>0</v>
      </c>
    </row>
    <row r="145" spans="1:18" x14ac:dyDescent="0.25">
      <c r="A145" s="222" t="s">
        <v>118</v>
      </c>
      <c r="B145" s="223"/>
      <c r="C145" s="223"/>
      <c r="D145" s="96"/>
      <c r="E145" s="203"/>
      <c r="F145" s="203"/>
      <c r="G145" s="203"/>
      <c r="H145" s="204"/>
      <c r="I145" s="96"/>
      <c r="J145" s="206"/>
      <c r="K145" s="206"/>
      <c r="L145" s="206"/>
      <c r="M145" s="207"/>
      <c r="N145" s="96"/>
      <c r="O145" s="91">
        <f t="shared" ref="O145:O148" si="39">E145*J145</f>
        <v>0</v>
      </c>
      <c r="P145" s="91">
        <f t="shared" ref="P145:P148" si="40">F145*K145</f>
        <v>0</v>
      </c>
      <c r="Q145" s="91">
        <f t="shared" ref="Q145:Q148" si="41">G145*L145</f>
        <v>0</v>
      </c>
      <c r="R145" s="92">
        <f t="shared" ref="R145:R148" si="42">H145*M145</f>
        <v>0</v>
      </c>
    </row>
    <row r="146" spans="1:18" x14ac:dyDescent="0.25">
      <c r="A146" s="222" t="s">
        <v>118</v>
      </c>
      <c r="B146" s="223"/>
      <c r="C146" s="223"/>
      <c r="D146" s="96"/>
      <c r="E146" s="203"/>
      <c r="F146" s="203"/>
      <c r="G146" s="203"/>
      <c r="H146" s="204"/>
      <c r="I146" s="96"/>
      <c r="J146" s="206"/>
      <c r="K146" s="206"/>
      <c r="L146" s="206"/>
      <c r="M146" s="207"/>
      <c r="N146" s="96"/>
      <c r="O146" s="91">
        <f t="shared" si="39"/>
        <v>0</v>
      </c>
      <c r="P146" s="91">
        <f t="shared" si="40"/>
        <v>0</v>
      </c>
      <c r="Q146" s="91">
        <f t="shared" si="41"/>
        <v>0</v>
      </c>
      <c r="R146" s="92">
        <f t="shared" si="42"/>
        <v>0</v>
      </c>
    </row>
    <row r="147" spans="1:18" x14ac:dyDescent="0.25">
      <c r="A147" s="222" t="s">
        <v>118</v>
      </c>
      <c r="B147" s="223"/>
      <c r="C147" s="223"/>
      <c r="D147" s="96"/>
      <c r="E147" s="203"/>
      <c r="F147" s="203"/>
      <c r="G147" s="203"/>
      <c r="H147" s="204"/>
      <c r="I147" s="96"/>
      <c r="J147" s="206"/>
      <c r="K147" s="206"/>
      <c r="L147" s="206"/>
      <c r="M147" s="207"/>
      <c r="N147" s="96"/>
      <c r="O147" s="91">
        <f t="shared" si="39"/>
        <v>0</v>
      </c>
      <c r="P147" s="91">
        <f t="shared" si="40"/>
        <v>0</v>
      </c>
      <c r="Q147" s="91">
        <f t="shared" si="41"/>
        <v>0</v>
      </c>
      <c r="R147" s="92">
        <f t="shared" si="42"/>
        <v>0</v>
      </c>
    </row>
    <row r="148" spans="1:18" ht="13.8" thickBot="1" x14ac:dyDescent="0.3">
      <c r="A148" s="222" t="s">
        <v>118</v>
      </c>
      <c r="B148" s="223"/>
      <c r="C148" s="223"/>
      <c r="D148" s="97"/>
      <c r="E148" s="208"/>
      <c r="F148" s="208"/>
      <c r="G148" s="208"/>
      <c r="H148" s="209"/>
      <c r="I148" s="97"/>
      <c r="J148" s="210"/>
      <c r="K148" s="210"/>
      <c r="L148" s="210"/>
      <c r="M148" s="211"/>
      <c r="N148" s="97"/>
      <c r="O148" s="94">
        <f t="shared" si="39"/>
        <v>0</v>
      </c>
      <c r="P148" s="94">
        <f t="shared" si="40"/>
        <v>0</v>
      </c>
      <c r="Q148" s="94">
        <f t="shared" si="41"/>
        <v>0</v>
      </c>
      <c r="R148" s="95">
        <f t="shared" si="42"/>
        <v>0</v>
      </c>
    </row>
    <row r="149" spans="1:18" ht="13.8" thickBot="1" x14ac:dyDescent="0.3">
      <c r="A149" s="37"/>
      <c r="D149" s="78">
        <f>SUM(D144:D148)</f>
        <v>0</v>
      </c>
      <c r="E149" s="78">
        <f t="shared" ref="E149:H149" si="43">SUM(E144:E148)</f>
        <v>0</v>
      </c>
      <c r="F149" s="78">
        <f t="shared" si="43"/>
        <v>0</v>
      </c>
      <c r="G149" s="78">
        <f t="shared" si="43"/>
        <v>0</v>
      </c>
      <c r="H149" s="78">
        <f t="shared" si="43"/>
        <v>0</v>
      </c>
      <c r="N149" s="89">
        <f>SUM(N144:N148)</f>
        <v>0</v>
      </c>
      <c r="O149" s="89">
        <f t="shared" ref="O149:R149" si="44">SUM(O144:O148)</f>
        <v>0</v>
      </c>
      <c r="P149" s="89">
        <f t="shared" si="44"/>
        <v>0</v>
      </c>
      <c r="Q149" s="89">
        <f t="shared" si="44"/>
        <v>0</v>
      </c>
      <c r="R149" s="89">
        <f t="shared" si="44"/>
        <v>0</v>
      </c>
    </row>
    <row r="150" spans="1:18" ht="13.8" thickTop="1" x14ac:dyDescent="0.25">
      <c r="A150" s="37"/>
    </row>
    <row r="151" spans="1:18" x14ac:dyDescent="0.25">
      <c r="A151" s="37" t="s">
        <v>183</v>
      </c>
    </row>
    <row r="152" spans="1:18" ht="63.75" customHeight="1" x14ac:dyDescent="0.25">
      <c r="A152" s="224"/>
      <c r="B152" s="224"/>
      <c r="C152" s="224"/>
      <c r="D152" s="224"/>
      <c r="E152" s="224"/>
      <c r="F152" s="224"/>
      <c r="G152" s="224"/>
      <c r="H152" s="224"/>
    </row>
    <row r="154" spans="1:18" x14ac:dyDescent="0.25">
      <c r="A154" s="37" t="s">
        <v>204</v>
      </c>
    </row>
    <row r="155" spans="1:18" ht="63.75" customHeight="1" x14ac:dyDescent="0.25">
      <c r="A155" s="224"/>
      <c r="B155" s="224"/>
      <c r="C155" s="224"/>
      <c r="D155" s="224"/>
      <c r="E155" s="224"/>
      <c r="F155" s="224"/>
      <c r="G155" s="224"/>
      <c r="H155" s="224"/>
    </row>
    <row r="157" spans="1:18" x14ac:dyDescent="0.25">
      <c r="A157" s="37" t="s">
        <v>181</v>
      </c>
    </row>
    <row r="158" spans="1:18" ht="63.75" customHeight="1" x14ac:dyDescent="0.25">
      <c r="A158" s="224"/>
      <c r="B158" s="224"/>
      <c r="C158" s="224"/>
      <c r="D158" s="224"/>
      <c r="E158" s="224"/>
      <c r="F158" s="224"/>
      <c r="G158" s="224"/>
      <c r="H158" s="224"/>
    </row>
  </sheetData>
  <sheetProtection algorithmName="SHA-512" hashValue="FS38Eh8zWDcNWAelAyYrt3ral2g7+IXENX3SP+NosccnbVxcAb334gENwjLrlPK5CU8PPjRz132SXJobbRX/Vg==" saltValue="UxKP+kOfjU1YyqS/z6u5eQ==" spinCount="100000" sheet="1" objects="1" scenarios="1"/>
  <sortState xmlns:xlrd2="http://schemas.microsoft.com/office/spreadsheetml/2017/richdata2" ref="A8:M66">
    <sortCondition ref="B8:B66"/>
    <sortCondition ref="A8:A66"/>
  </sortState>
  <mergeCells count="34">
    <mergeCell ref="A133:B133"/>
    <mergeCell ref="D8:G8"/>
    <mergeCell ref="D9:G9"/>
    <mergeCell ref="A139:B139"/>
    <mergeCell ref="A147:C147"/>
    <mergeCell ref="A136:B136"/>
    <mergeCell ref="A137:B137"/>
    <mergeCell ref="A138:B138"/>
    <mergeCell ref="A148:C148"/>
    <mergeCell ref="A124:B125"/>
    <mergeCell ref="C124:C125"/>
    <mergeCell ref="A126:B126"/>
    <mergeCell ref="A127:B127"/>
    <mergeCell ref="A128:B128"/>
    <mergeCell ref="A129:B129"/>
    <mergeCell ref="A142:C143"/>
    <mergeCell ref="A144:C144"/>
    <mergeCell ref="A145:C145"/>
    <mergeCell ref="A146:C146"/>
    <mergeCell ref="A130:B130"/>
    <mergeCell ref="A131:B131"/>
    <mergeCell ref="A132:B132"/>
    <mergeCell ref="A134:B134"/>
    <mergeCell ref="A135:B135"/>
    <mergeCell ref="A6:B6"/>
    <mergeCell ref="C6:M6"/>
    <mergeCell ref="A5:B5"/>
    <mergeCell ref="C5:M5"/>
    <mergeCell ref="A2:B2"/>
    <mergeCell ref="A3:B3"/>
    <mergeCell ref="A4:B4"/>
    <mergeCell ref="C2:M2"/>
    <mergeCell ref="C3:M3"/>
    <mergeCell ref="C4:M4"/>
  </mergeCells>
  <pageMargins left="0.7" right="0.7" top="0.75" bottom="0.75" header="0.3" footer="0.3"/>
  <pageSetup paperSize="5" scale="63" fitToHeight="0" orientation="landscape" r:id="rId1"/>
  <rowBreaks count="4" manualBreakCount="4">
    <brk id="10" max="16383" man="1"/>
    <brk id="58" max="17" man="1"/>
    <brk id="84" max="16383" man="1"/>
    <brk id="122"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R160"/>
  <sheetViews>
    <sheetView topLeftCell="A3" zoomScaleNormal="100" workbookViewId="0">
      <selection activeCell="C18" sqref="C18"/>
    </sheetView>
  </sheetViews>
  <sheetFormatPr defaultRowHeight="13.2" x14ac:dyDescent="0.25"/>
  <cols>
    <col min="1" max="1" width="11" customWidth="1"/>
    <col min="2" max="2" width="30.6640625" bestFit="1" customWidth="1"/>
    <col min="3" max="3" width="48" customWidth="1"/>
    <col min="4" max="8" width="11.44140625" customWidth="1"/>
    <col min="9" max="9" width="14.33203125" bestFit="1" customWidth="1"/>
    <col min="10" max="13" width="10.5546875" customWidth="1"/>
  </cols>
  <sheetData>
    <row r="1" spans="1:18" s="37" customFormat="1" ht="17.399999999999999" x14ac:dyDescent="0.3">
      <c r="A1" s="34" t="s">
        <v>121</v>
      </c>
      <c r="B1" s="35"/>
      <c r="C1" s="35"/>
      <c r="D1" s="36"/>
      <c r="I1" s="36"/>
    </row>
    <row r="2" spans="1:18" s="37" customFormat="1" ht="32.25" customHeight="1" x14ac:dyDescent="0.25">
      <c r="A2" s="149" t="s">
        <v>170</v>
      </c>
      <c r="B2" s="149"/>
      <c r="C2" s="150" t="s">
        <v>195</v>
      </c>
      <c r="D2" s="150"/>
      <c r="E2" s="150"/>
      <c r="F2" s="150"/>
      <c r="G2" s="150"/>
      <c r="H2" s="150"/>
      <c r="I2" s="150"/>
      <c r="J2" s="150"/>
      <c r="K2" s="150"/>
      <c r="L2" s="150"/>
      <c r="M2" s="150"/>
    </row>
    <row r="3" spans="1:18" s="37" customFormat="1" ht="56.25" customHeight="1" x14ac:dyDescent="0.25">
      <c r="A3" s="149" t="s">
        <v>196</v>
      </c>
      <c r="B3" s="149"/>
      <c r="C3" s="150" t="s">
        <v>254</v>
      </c>
      <c r="D3" s="150"/>
      <c r="E3" s="150"/>
      <c r="F3" s="150"/>
      <c r="G3" s="150"/>
      <c r="H3" s="150"/>
      <c r="I3" s="150"/>
      <c r="J3" s="150"/>
      <c r="K3" s="150"/>
      <c r="L3" s="150"/>
      <c r="M3" s="150"/>
    </row>
    <row r="4" spans="1:18" s="37" customFormat="1" ht="80.25" customHeight="1" x14ac:dyDescent="0.25">
      <c r="A4" s="149" t="s">
        <v>197</v>
      </c>
      <c r="B4" s="149"/>
      <c r="C4" s="150" t="s">
        <v>251</v>
      </c>
      <c r="D4" s="150"/>
      <c r="E4" s="150"/>
      <c r="F4" s="150"/>
      <c r="G4" s="150"/>
      <c r="H4" s="150"/>
      <c r="I4" s="150"/>
      <c r="J4" s="150"/>
      <c r="K4" s="150"/>
      <c r="L4" s="150"/>
      <c r="M4" s="150"/>
    </row>
    <row r="5" spans="1:18" s="37" customFormat="1" ht="45.75" customHeight="1" x14ac:dyDescent="0.25">
      <c r="A5" s="149" t="s">
        <v>133</v>
      </c>
      <c r="B5" s="149"/>
      <c r="C5" s="150" t="s">
        <v>252</v>
      </c>
      <c r="D5" s="150"/>
      <c r="E5" s="150"/>
      <c r="F5" s="150"/>
      <c r="G5" s="150"/>
      <c r="H5" s="150"/>
      <c r="I5" s="150"/>
      <c r="J5" s="150"/>
      <c r="K5" s="150"/>
      <c r="L5" s="150"/>
      <c r="M5" s="150"/>
    </row>
    <row r="6" spans="1:18" s="37" customFormat="1" ht="45.75" customHeight="1" x14ac:dyDescent="0.25">
      <c r="A6" s="149" t="s">
        <v>186</v>
      </c>
      <c r="B6" s="149"/>
      <c r="C6" s="150" t="s">
        <v>187</v>
      </c>
      <c r="D6" s="150"/>
      <c r="E6" s="150"/>
      <c r="F6" s="150"/>
      <c r="G6" s="150"/>
      <c r="H6" s="150"/>
      <c r="I6" s="150"/>
      <c r="J6" s="150"/>
      <c r="K6" s="150"/>
      <c r="L6" s="150"/>
      <c r="M6" s="150"/>
    </row>
    <row r="7" spans="1:18" s="37" customFormat="1" ht="30.75" customHeight="1" x14ac:dyDescent="0.25">
      <c r="A7" s="149" t="s">
        <v>111</v>
      </c>
      <c r="B7" s="149"/>
      <c r="C7" s="150" t="s">
        <v>201</v>
      </c>
      <c r="D7" s="150"/>
      <c r="E7" s="150"/>
      <c r="F7" s="150"/>
      <c r="G7" s="150"/>
      <c r="H7" s="150"/>
      <c r="I7" s="150"/>
      <c r="J7" s="150"/>
      <c r="K7" s="150"/>
      <c r="L7" s="150"/>
      <c r="M7" s="150"/>
    </row>
    <row r="8" spans="1:18" s="37" customFormat="1" ht="17.399999999999999" x14ac:dyDescent="0.3">
      <c r="A8" s="34"/>
      <c r="B8" s="35"/>
      <c r="C8" s="35"/>
      <c r="D8" s="36"/>
      <c r="I8" s="36"/>
    </row>
    <row r="9" spans="1:18" s="37" customFormat="1" ht="12.75" customHeight="1" x14ac:dyDescent="0.25">
      <c r="C9" s="38" t="s">
        <v>122</v>
      </c>
      <c r="D9" s="161" t="s">
        <v>193</v>
      </c>
      <c r="E9" s="161"/>
      <c r="F9" s="161"/>
      <c r="G9" s="161"/>
    </row>
    <row r="10" spans="1:18" s="37" customFormat="1" ht="15.75" customHeight="1" x14ac:dyDescent="0.25">
      <c r="A10" s="40" t="s">
        <v>56</v>
      </c>
      <c r="C10" s="39">
        <v>8946</v>
      </c>
      <c r="D10" s="162">
        <v>7559</v>
      </c>
      <c r="E10" s="163"/>
      <c r="F10" s="163"/>
      <c r="G10" s="164"/>
    </row>
    <row r="11" spans="1:18" s="37" customFormat="1" ht="15.75" customHeight="1" x14ac:dyDescent="0.25">
      <c r="A11" s="40"/>
      <c r="C11" s="41"/>
      <c r="D11" s="100"/>
      <c r="E11" s="100"/>
      <c r="F11" s="100"/>
      <c r="I11" s="100"/>
    </row>
    <row r="12" spans="1:18" s="37" customFormat="1" ht="15.75" customHeight="1" thickBot="1" x14ac:dyDescent="0.35">
      <c r="A12" s="51" t="s">
        <v>131</v>
      </c>
      <c r="C12" s="43"/>
      <c r="D12" s="36"/>
      <c r="I12" s="36"/>
    </row>
    <row r="13" spans="1:18" ht="12.75" customHeight="1" x14ac:dyDescent="0.25">
      <c r="A13" s="74"/>
      <c r="B13" s="53"/>
      <c r="C13" s="101"/>
      <c r="D13" s="79" t="s">
        <v>98</v>
      </c>
      <c r="E13" s="80" t="s">
        <v>1</v>
      </c>
      <c r="F13" s="80" t="s">
        <v>2</v>
      </c>
      <c r="G13" s="80" t="s">
        <v>3</v>
      </c>
      <c r="H13" s="81" t="s">
        <v>11</v>
      </c>
      <c r="I13" s="79" t="s">
        <v>119</v>
      </c>
      <c r="J13" s="80" t="s">
        <v>1</v>
      </c>
      <c r="K13" s="80" t="s">
        <v>2</v>
      </c>
      <c r="L13" s="80" t="s">
        <v>3</v>
      </c>
      <c r="M13" s="81" t="s">
        <v>11</v>
      </c>
      <c r="N13" s="87" t="s">
        <v>98</v>
      </c>
      <c r="O13" s="80" t="s">
        <v>1</v>
      </c>
      <c r="P13" s="80" t="s">
        <v>2</v>
      </c>
      <c r="Q13" s="80" t="s">
        <v>3</v>
      </c>
      <c r="R13" s="81" t="s">
        <v>11</v>
      </c>
    </row>
    <row r="14" spans="1:18" ht="39.6" x14ac:dyDescent="0.25">
      <c r="A14" s="174" t="s">
        <v>123</v>
      </c>
      <c r="B14" s="175"/>
      <c r="C14" s="102" t="s">
        <v>17</v>
      </c>
      <c r="D14" s="82" t="s">
        <v>59</v>
      </c>
      <c r="E14" s="48" t="s">
        <v>107</v>
      </c>
      <c r="F14" s="48" t="s">
        <v>107</v>
      </c>
      <c r="G14" s="48" t="s">
        <v>107</v>
      </c>
      <c r="H14" s="83" t="s">
        <v>107</v>
      </c>
      <c r="I14" s="88" t="s">
        <v>198</v>
      </c>
      <c r="J14" s="54" t="s">
        <v>199</v>
      </c>
      <c r="K14" s="54" t="s">
        <v>199</v>
      </c>
      <c r="L14" s="54" t="s">
        <v>199</v>
      </c>
      <c r="M14" s="99" t="s">
        <v>199</v>
      </c>
      <c r="N14" s="82" t="s">
        <v>180</v>
      </c>
      <c r="O14" s="48" t="s">
        <v>180</v>
      </c>
      <c r="P14" s="48" t="s">
        <v>180</v>
      </c>
      <c r="Q14" s="48" t="s">
        <v>180</v>
      </c>
      <c r="R14" s="83" t="s">
        <v>180</v>
      </c>
    </row>
    <row r="15" spans="1:18" ht="26.4" x14ac:dyDescent="0.25">
      <c r="A15" s="171" t="s">
        <v>79</v>
      </c>
      <c r="B15" s="172"/>
      <c r="C15" s="76" t="s">
        <v>124</v>
      </c>
      <c r="D15" s="84">
        <v>1205</v>
      </c>
      <c r="E15" s="203"/>
      <c r="F15" s="203"/>
      <c r="G15" s="203"/>
      <c r="H15" s="204"/>
      <c r="I15" s="228"/>
      <c r="J15" s="229"/>
      <c r="K15" s="229"/>
      <c r="L15" s="229"/>
      <c r="M15" s="230"/>
      <c r="N15" s="176">
        <f>I15*D10</f>
        <v>0</v>
      </c>
      <c r="O15" s="179">
        <f>J15*D10</f>
        <v>0</v>
      </c>
      <c r="P15" s="179">
        <f>K15*D10</f>
        <v>0</v>
      </c>
      <c r="Q15" s="179">
        <f>L15*D10</f>
        <v>0</v>
      </c>
      <c r="R15" s="182">
        <f>M15*D10</f>
        <v>0</v>
      </c>
    </row>
    <row r="16" spans="1:18" ht="26.4" x14ac:dyDescent="0.25">
      <c r="A16" s="171" t="s">
        <v>125</v>
      </c>
      <c r="B16" s="172"/>
      <c r="C16" s="76" t="s">
        <v>132</v>
      </c>
      <c r="D16" s="84">
        <v>290</v>
      </c>
      <c r="E16" s="203"/>
      <c r="F16" s="203"/>
      <c r="G16" s="203"/>
      <c r="H16" s="204"/>
      <c r="I16" s="231"/>
      <c r="J16" s="232"/>
      <c r="K16" s="232"/>
      <c r="L16" s="232"/>
      <c r="M16" s="233"/>
      <c r="N16" s="177"/>
      <c r="O16" s="180"/>
      <c r="P16" s="180"/>
      <c r="Q16" s="180"/>
      <c r="R16" s="183"/>
    </row>
    <row r="17" spans="1:18" x14ac:dyDescent="0.25">
      <c r="A17" s="225" t="s">
        <v>129</v>
      </c>
      <c r="B17" s="226"/>
      <c r="C17" s="227" t="s">
        <v>130</v>
      </c>
      <c r="D17" s="103"/>
      <c r="E17" s="203"/>
      <c r="F17" s="203"/>
      <c r="G17" s="203"/>
      <c r="H17" s="204"/>
      <c r="I17" s="231"/>
      <c r="J17" s="232"/>
      <c r="K17" s="232"/>
      <c r="L17" s="232"/>
      <c r="M17" s="233"/>
      <c r="N17" s="177"/>
      <c r="O17" s="180"/>
      <c r="P17" s="180"/>
      <c r="Q17" s="180"/>
      <c r="R17" s="183"/>
    </row>
    <row r="18" spans="1:18" x14ac:dyDescent="0.25">
      <c r="A18" s="225" t="s">
        <v>129</v>
      </c>
      <c r="B18" s="226"/>
      <c r="C18" s="227" t="s">
        <v>130</v>
      </c>
      <c r="D18" s="103"/>
      <c r="E18" s="203"/>
      <c r="F18" s="203"/>
      <c r="G18" s="203"/>
      <c r="H18" s="204"/>
      <c r="I18" s="231"/>
      <c r="J18" s="232"/>
      <c r="K18" s="232"/>
      <c r="L18" s="232"/>
      <c r="M18" s="233"/>
      <c r="N18" s="177"/>
      <c r="O18" s="180"/>
      <c r="P18" s="180"/>
      <c r="Q18" s="180"/>
      <c r="R18" s="183"/>
    </row>
    <row r="19" spans="1:18" x14ac:dyDescent="0.25">
      <c r="A19" s="225" t="s">
        <v>129</v>
      </c>
      <c r="B19" s="226"/>
      <c r="C19" s="227" t="s">
        <v>130</v>
      </c>
      <c r="D19" s="103"/>
      <c r="E19" s="203"/>
      <c r="F19" s="203"/>
      <c r="G19" s="203"/>
      <c r="H19" s="204"/>
      <c r="I19" s="231"/>
      <c r="J19" s="232"/>
      <c r="K19" s="232"/>
      <c r="L19" s="232"/>
      <c r="M19" s="233"/>
      <c r="N19" s="177"/>
      <c r="O19" s="180"/>
      <c r="P19" s="180"/>
      <c r="Q19" s="180"/>
      <c r="R19" s="183"/>
    </row>
    <row r="20" spans="1:18" ht="13.8" thickBot="1" x14ac:dyDescent="0.3">
      <c r="A20" s="225" t="s">
        <v>129</v>
      </c>
      <c r="B20" s="226"/>
      <c r="C20" s="227" t="s">
        <v>130</v>
      </c>
      <c r="D20" s="104"/>
      <c r="E20" s="208"/>
      <c r="F20" s="208"/>
      <c r="G20" s="208"/>
      <c r="H20" s="209"/>
      <c r="I20" s="234"/>
      <c r="J20" s="235"/>
      <c r="K20" s="235"/>
      <c r="L20" s="235"/>
      <c r="M20" s="236"/>
      <c r="N20" s="178"/>
      <c r="O20" s="181"/>
      <c r="P20" s="181"/>
      <c r="Q20" s="181"/>
      <c r="R20" s="184"/>
    </row>
    <row r="21" spans="1:18" ht="13.8" thickBot="1" x14ac:dyDescent="0.3">
      <c r="D21" s="78">
        <f>SUM(D15:D20)</f>
        <v>1495</v>
      </c>
      <c r="E21" s="78">
        <f t="shared" ref="E21:H21" si="0">SUM(E15:E20)</f>
        <v>0</v>
      </c>
      <c r="F21" s="78">
        <f t="shared" si="0"/>
        <v>0</v>
      </c>
      <c r="G21" s="78">
        <f t="shared" si="0"/>
        <v>0</v>
      </c>
      <c r="H21" s="78">
        <f t="shared" si="0"/>
        <v>0</v>
      </c>
      <c r="I21" s="55"/>
    </row>
    <row r="22" spans="1:18" s="37" customFormat="1" ht="15.75" customHeight="1" thickTop="1" thickBot="1" x14ac:dyDescent="0.35">
      <c r="A22" s="44" t="s">
        <v>134</v>
      </c>
      <c r="B22" s="42"/>
      <c r="C22" s="43"/>
      <c r="D22" s="36"/>
      <c r="I22" s="36"/>
    </row>
    <row r="23" spans="1:18" ht="12.75" customHeight="1" x14ac:dyDescent="0.25">
      <c r="A23" s="46"/>
      <c r="B23" s="46"/>
      <c r="C23" s="74"/>
      <c r="D23" s="79" t="s">
        <v>98</v>
      </c>
      <c r="E23" s="80" t="s">
        <v>1</v>
      </c>
      <c r="F23" s="80" t="s">
        <v>2</v>
      </c>
      <c r="G23" s="80" t="s">
        <v>3</v>
      </c>
      <c r="H23" s="81" t="s">
        <v>11</v>
      </c>
      <c r="I23" s="79" t="s">
        <v>119</v>
      </c>
      <c r="J23" s="80" t="s">
        <v>1</v>
      </c>
      <c r="K23" s="80" t="s">
        <v>2</v>
      </c>
      <c r="L23" s="80" t="s">
        <v>3</v>
      </c>
      <c r="M23" s="106" t="s">
        <v>11</v>
      </c>
      <c r="N23" s="87" t="s">
        <v>98</v>
      </c>
      <c r="O23" s="80" t="s">
        <v>1</v>
      </c>
      <c r="P23" s="80" t="s">
        <v>2</v>
      </c>
      <c r="Q23" s="80" t="s">
        <v>3</v>
      </c>
      <c r="R23" s="81" t="s">
        <v>11</v>
      </c>
    </row>
    <row r="24" spans="1:18" ht="39.6" x14ac:dyDescent="0.25">
      <c r="A24" s="47" t="s">
        <v>58</v>
      </c>
      <c r="B24" s="47" t="s">
        <v>80</v>
      </c>
      <c r="C24" s="75" t="s">
        <v>17</v>
      </c>
      <c r="D24" s="82" t="s">
        <v>59</v>
      </c>
      <c r="E24" s="48" t="s">
        <v>107</v>
      </c>
      <c r="F24" s="48" t="s">
        <v>107</v>
      </c>
      <c r="G24" s="48" t="s">
        <v>107</v>
      </c>
      <c r="H24" s="83" t="s">
        <v>107</v>
      </c>
      <c r="I24" s="82" t="s">
        <v>120</v>
      </c>
      <c r="J24" s="48" t="s">
        <v>60</v>
      </c>
      <c r="K24" s="48" t="s">
        <v>60</v>
      </c>
      <c r="L24" s="48" t="s">
        <v>60</v>
      </c>
      <c r="M24" s="98" t="s">
        <v>60</v>
      </c>
      <c r="N24" s="82" t="s">
        <v>180</v>
      </c>
      <c r="O24" s="48" t="s">
        <v>180</v>
      </c>
      <c r="P24" s="48" t="s">
        <v>180</v>
      </c>
      <c r="Q24" s="48" t="s">
        <v>180</v>
      </c>
      <c r="R24" s="83" t="s">
        <v>180</v>
      </c>
    </row>
    <row r="25" spans="1:18" x14ac:dyDescent="0.25">
      <c r="A25" s="7" t="s">
        <v>41</v>
      </c>
      <c r="B25" s="7" t="s">
        <v>81</v>
      </c>
      <c r="C25" s="76" t="s">
        <v>82</v>
      </c>
      <c r="D25" s="84">
        <v>10</v>
      </c>
      <c r="E25" s="203"/>
      <c r="F25" s="203"/>
      <c r="G25" s="203"/>
      <c r="H25" s="204"/>
      <c r="I25" s="205"/>
      <c r="J25" s="206"/>
      <c r="K25" s="206"/>
      <c r="L25" s="206"/>
      <c r="M25" s="237"/>
      <c r="N25" s="107">
        <f>D25*I25</f>
        <v>0</v>
      </c>
      <c r="O25" s="105">
        <f>E25*J25</f>
        <v>0</v>
      </c>
      <c r="P25" s="105">
        <f>F25*K25</f>
        <v>0</v>
      </c>
      <c r="Q25" s="105">
        <f>G25*L25</f>
        <v>0</v>
      </c>
      <c r="R25" s="108">
        <f>H25*M25</f>
        <v>0</v>
      </c>
    </row>
    <row r="26" spans="1:18" x14ac:dyDescent="0.25">
      <c r="A26" s="7" t="s">
        <v>42</v>
      </c>
      <c r="B26" s="7" t="s">
        <v>81</v>
      </c>
      <c r="C26" s="76" t="s">
        <v>83</v>
      </c>
      <c r="D26" s="84">
        <v>450</v>
      </c>
      <c r="E26" s="203"/>
      <c r="F26" s="203"/>
      <c r="G26" s="203"/>
      <c r="H26" s="204"/>
      <c r="I26" s="205"/>
      <c r="J26" s="206"/>
      <c r="K26" s="206"/>
      <c r="L26" s="206"/>
      <c r="M26" s="237"/>
      <c r="N26" s="107">
        <f t="shared" ref="N26:N54" si="1">D26*I26</f>
        <v>0</v>
      </c>
      <c r="O26" s="105">
        <f t="shared" ref="O26:O84" si="2">E26*J26</f>
        <v>0</v>
      </c>
      <c r="P26" s="105">
        <f t="shared" ref="P26:P84" si="3">F26*K26</f>
        <v>0</v>
      </c>
      <c r="Q26" s="105">
        <f t="shared" ref="Q26:Q84" si="4">G26*L26</f>
        <v>0</v>
      </c>
      <c r="R26" s="108">
        <f t="shared" ref="R26:R84" si="5">H26*M26</f>
        <v>0</v>
      </c>
    </row>
    <row r="27" spans="1:18" x14ac:dyDescent="0.25">
      <c r="A27" s="7" t="s">
        <v>43</v>
      </c>
      <c r="B27" s="7" t="s">
        <v>81</v>
      </c>
      <c r="C27" s="76" t="s">
        <v>84</v>
      </c>
      <c r="D27" s="84">
        <v>20</v>
      </c>
      <c r="E27" s="203"/>
      <c r="F27" s="203"/>
      <c r="G27" s="203"/>
      <c r="H27" s="204"/>
      <c r="I27" s="205"/>
      <c r="J27" s="206"/>
      <c r="K27" s="206"/>
      <c r="L27" s="206"/>
      <c r="M27" s="237"/>
      <c r="N27" s="107">
        <f t="shared" si="1"/>
        <v>0</v>
      </c>
      <c r="O27" s="105">
        <f t="shared" si="2"/>
        <v>0</v>
      </c>
      <c r="P27" s="105">
        <f t="shared" si="3"/>
        <v>0</v>
      </c>
      <c r="Q27" s="105">
        <f t="shared" si="4"/>
        <v>0</v>
      </c>
      <c r="R27" s="108">
        <f t="shared" si="5"/>
        <v>0</v>
      </c>
    </row>
    <row r="28" spans="1:18" x14ac:dyDescent="0.25">
      <c r="A28" s="49" t="s">
        <v>44</v>
      </c>
      <c r="B28" s="7" t="s">
        <v>81</v>
      </c>
      <c r="C28" s="76" t="s">
        <v>85</v>
      </c>
      <c r="D28" s="84">
        <v>10</v>
      </c>
      <c r="E28" s="203"/>
      <c r="F28" s="203"/>
      <c r="G28" s="203"/>
      <c r="H28" s="204"/>
      <c r="I28" s="205"/>
      <c r="J28" s="206"/>
      <c r="K28" s="206"/>
      <c r="L28" s="206"/>
      <c r="M28" s="237"/>
      <c r="N28" s="107">
        <f t="shared" si="1"/>
        <v>0</v>
      </c>
      <c r="O28" s="105">
        <f t="shared" si="2"/>
        <v>0</v>
      </c>
      <c r="P28" s="105">
        <f t="shared" si="3"/>
        <v>0</v>
      </c>
      <c r="Q28" s="105">
        <f t="shared" si="4"/>
        <v>0</v>
      </c>
      <c r="R28" s="108">
        <f t="shared" si="5"/>
        <v>0</v>
      </c>
    </row>
    <row r="29" spans="1:18" x14ac:dyDescent="0.25">
      <c r="A29" s="7" t="s">
        <v>45</v>
      </c>
      <c r="B29" s="7" t="s">
        <v>81</v>
      </c>
      <c r="C29" s="76" t="s">
        <v>86</v>
      </c>
      <c r="D29" s="84">
        <v>1200</v>
      </c>
      <c r="E29" s="203"/>
      <c r="F29" s="203"/>
      <c r="G29" s="203"/>
      <c r="H29" s="204"/>
      <c r="I29" s="205"/>
      <c r="J29" s="206"/>
      <c r="K29" s="206"/>
      <c r="L29" s="206"/>
      <c r="M29" s="237"/>
      <c r="N29" s="107">
        <f t="shared" si="1"/>
        <v>0</v>
      </c>
      <c r="O29" s="105">
        <f t="shared" si="2"/>
        <v>0</v>
      </c>
      <c r="P29" s="105">
        <f t="shared" si="3"/>
        <v>0</v>
      </c>
      <c r="Q29" s="105">
        <f t="shared" si="4"/>
        <v>0</v>
      </c>
      <c r="R29" s="108">
        <f t="shared" si="5"/>
        <v>0</v>
      </c>
    </row>
    <row r="30" spans="1:18" x14ac:dyDescent="0.25">
      <c r="A30" s="7" t="s">
        <v>46</v>
      </c>
      <c r="B30" s="7" t="s">
        <v>81</v>
      </c>
      <c r="C30" s="76" t="s">
        <v>87</v>
      </c>
      <c r="D30" s="84">
        <v>400</v>
      </c>
      <c r="E30" s="203"/>
      <c r="F30" s="203"/>
      <c r="G30" s="203"/>
      <c r="H30" s="204"/>
      <c r="I30" s="205"/>
      <c r="J30" s="206"/>
      <c r="K30" s="206"/>
      <c r="L30" s="206"/>
      <c r="M30" s="237"/>
      <c r="N30" s="107">
        <f t="shared" si="1"/>
        <v>0</v>
      </c>
      <c r="O30" s="105">
        <f t="shared" si="2"/>
        <v>0</v>
      </c>
      <c r="P30" s="105">
        <f t="shared" si="3"/>
        <v>0</v>
      </c>
      <c r="Q30" s="105">
        <f t="shared" si="4"/>
        <v>0</v>
      </c>
      <c r="R30" s="108">
        <f t="shared" si="5"/>
        <v>0</v>
      </c>
    </row>
    <row r="31" spans="1:18" x14ac:dyDescent="0.25">
      <c r="A31" s="49" t="s">
        <v>37</v>
      </c>
      <c r="B31" s="7" t="s">
        <v>94</v>
      </c>
      <c r="C31" s="77" t="s">
        <v>188</v>
      </c>
      <c r="D31" s="84">
        <v>15</v>
      </c>
      <c r="E31" s="203"/>
      <c r="F31" s="203"/>
      <c r="G31" s="203"/>
      <c r="H31" s="204"/>
      <c r="I31" s="205"/>
      <c r="J31" s="206"/>
      <c r="K31" s="206"/>
      <c r="L31" s="206"/>
      <c r="M31" s="237"/>
      <c r="N31" s="107">
        <f t="shared" si="1"/>
        <v>0</v>
      </c>
      <c r="O31" s="105">
        <f t="shared" si="2"/>
        <v>0</v>
      </c>
      <c r="P31" s="105">
        <f t="shared" si="3"/>
        <v>0</v>
      </c>
      <c r="Q31" s="105">
        <f t="shared" si="4"/>
        <v>0</v>
      </c>
      <c r="R31" s="108">
        <f t="shared" si="5"/>
        <v>0</v>
      </c>
    </row>
    <row r="32" spans="1:18" x14ac:dyDescent="0.25">
      <c r="A32" s="49" t="s">
        <v>38</v>
      </c>
      <c r="B32" s="7" t="s">
        <v>94</v>
      </c>
      <c r="C32" s="77" t="s">
        <v>189</v>
      </c>
      <c r="D32" s="84">
        <v>10</v>
      </c>
      <c r="E32" s="203"/>
      <c r="F32" s="203"/>
      <c r="G32" s="203"/>
      <c r="H32" s="204"/>
      <c r="I32" s="205"/>
      <c r="J32" s="206"/>
      <c r="K32" s="206"/>
      <c r="L32" s="206"/>
      <c r="M32" s="237"/>
      <c r="N32" s="107">
        <f t="shared" si="1"/>
        <v>0</v>
      </c>
      <c r="O32" s="105">
        <f t="shared" si="2"/>
        <v>0</v>
      </c>
      <c r="P32" s="105">
        <f t="shared" si="3"/>
        <v>0</v>
      </c>
      <c r="Q32" s="105">
        <f t="shared" si="4"/>
        <v>0</v>
      </c>
      <c r="R32" s="108">
        <f t="shared" si="5"/>
        <v>0</v>
      </c>
    </row>
    <row r="33" spans="1:18" x14ac:dyDescent="0.25">
      <c r="A33" s="49" t="s">
        <v>39</v>
      </c>
      <c r="B33" s="7" t="s">
        <v>94</v>
      </c>
      <c r="C33" s="77" t="s">
        <v>190</v>
      </c>
      <c r="D33" s="84">
        <v>5</v>
      </c>
      <c r="E33" s="203"/>
      <c r="F33" s="203"/>
      <c r="G33" s="203"/>
      <c r="H33" s="204"/>
      <c r="I33" s="205"/>
      <c r="J33" s="206"/>
      <c r="K33" s="206"/>
      <c r="L33" s="206"/>
      <c r="M33" s="237"/>
      <c r="N33" s="107">
        <f t="shared" si="1"/>
        <v>0</v>
      </c>
      <c r="O33" s="105">
        <f t="shared" si="2"/>
        <v>0</v>
      </c>
      <c r="P33" s="105">
        <f t="shared" si="3"/>
        <v>0</v>
      </c>
      <c r="Q33" s="105">
        <f t="shared" si="4"/>
        <v>0</v>
      </c>
      <c r="R33" s="108">
        <f t="shared" si="5"/>
        <v>0</v>
      </c>
    </row>
    <row r="34" spans="1:18" x14ac:dyDescent="0.25">
      <c r="A34" s="49" t="s">
        <v>40</v>
      </c>
      <c r="B34" s="7" t="s">
        <v>94</v>
      </c>
      <c r="C34" s="77" t="s">
        <v>191</v>
      </c>
      <c r="D34" s="84">
        <v>20</v>
      </c>
      <c r="E34" s="203"/>
      <c r="F34" s="203"/>
      <c r="G34" s="203"/>
      <c r="H34" s="204"/>
      <c r="I34" s="205"/>
      <c r="J34" s="206"/>
      <c r="K34" s="206"/>
      <c r="L34" s="206"/>
      <c r="M34" s="237"/>
      <c r="N34" s="107">
        <f t="shared" si="1"/>
        <v>0</v>
      </c>
      <c r="O34" s="105">
        <f t="shared" si="2"/>
        <v>0</v>
      </c>
      <c r="P34" s="105">
        <f t="shared" si="3"/>
        <v>0</v>
      </c>
      <c r="Q34" s="105">
        <f t="shared" si="4"/>
        <v>0</v>
      </c>
      <c r="R34" s="108">
        <f t="shared" si="5"/>
        <v>0</v>
      </c>
    </row>
    <row r="35" spans="1:18" x14ac:dyDescent="0.25">
      <c r="A35" s="7" t="s">
        <v>61</v>
      </c>
      <c r="B35" s="7" t="s">
        <v>77</v>
      </c>
      <c r="C35" s="76" t="s">
        <v>64</v>
      </c>
      <c r="D35" s="84">
        <v>1200</v>
      </c>
      <c r="E35" s="203"/>
      <c r="F35" s="203"/>
      <c r="G35" s="203"/>
      <c r="H35" s="204"/>
      <c r="I35" s="205"/>
      <c r="J35" s="206"/>
      <c r="K35" s="206"/>
      <c r="L35" s="206"/>
      <c r="M35" s="237"/>
      <c r="N35" s="107">
        <f t="shared" si="1"/>
        <v>0</v>
      </c>
      <c r="O35" s="105">
        <f t="shared" si="2"/>
        <v>0</v>
      </c>
      <c r="P35" s="105">
        <f t="shared" si="3"/>
        <v>0</v>
      </c>
      <c r="Q35" s="105">
        <f t="shared" si="4"/>
        <v>0</v>
      </c>
      <c r="R35" s="108">
        <f t="shared" si="5"/>
        <v>0</v>
      </c>
    </row>
    <row r="36" spans="1:18" x14ac:dyDescent="0.25">
      <c r="A36" s="7" t="s">
        <v>62</v>
      </c>
      <c r="B36" s="7" t="s">
        <v>77</v>
      </c>
      <c r="C36" s="76" t="s">
        <v>75</v>
      </c>
      <c r="D36" s="84">
        <v>100</v>
      </c>
      <c r="E36" s="203"/>
      <c r="F36" s="203"/>
      <c r="G36" s="203"/>
      <c r="H36" s="204"/>
      <c r="I36" s="205"/>
      <c r="J36" s="206"/>
      <c r="K36" s="206"/>
      <c r="L36" s="206"/>
      <c r="M36" s="237"/>
      <c r="N36" s="107">
        <f t="shared" si="1"/>
        <v>0</v>
      </c>
      <c r="O36" s="105">
        <f t="shared" si="2"/>
        <v>0</v>
      </c>
      <c r="P36" s="105">
        <f t="shared" si="3"/>
        <v>0</v>
      </c>
      <c r="Q36" s="105">
        <f t="shared" si="4"/>
        <v>0</v>
      </c>
      <c r="R36" s="108">
        <f t="shared" si="5"/>
        <v>0</v>
      </c>
    </row>
    <row r="37" spans="1:18" x14ac:dyDescent="0.25">
      <c r="A37" s="7" t="s">
        <v>63</v>
      </c>
      <c r="B37" s="7" t="s">
        <v>77</v>
      </c>
      <c r="C37" s="76" t="s">
        <v>95</v>
      </c>
      <c r="D37" s="84">
        <v>100</v>
      </c>
      <c r="E37" s="203"/>
      <c r="F37" s="203"/>
      <c r="G37" s="203"/>
      <c r="H37" s="204"/>
      <c r="I37" s="205"/>
      <c r="J37" s="206"/>
      <c r="K37" s="206"/>
      <c r="L37" s="206"/>
      <c r="M37" s="237"/>
      <c r="N37" s="107">
        <f t="shared" si="1"/>
        <v>0</v>
      </c>
      <c r="O37" s="105">
        <f t="shared" si="2"/>
        <v>0</v>
      </c>
      <c r="P37" s="105">
        <f t="shared" si="3"/>
        <v>0</v>
      </c>
      <c r="Q37" s="105">
        <f t="shared" si="4"/>
        <v>0</v>
      </c>
      <c r="R37" s="108">
        <f t="shared" si="5"/>
        <v>0</v>
      </c>
    </row>
    <row r="38" spans="1:18" x14ac:dyDescent="0.25">
      <c r="A38" s="49" t="s">
        <v>97</v>
      </c>
      <c r="B38" s="7" t="s">
        <v>77</v>
      </c>
      <c r="C38" s="76" t="s">
        <v>127</v>
      </c>
      <c r="D38" s="84">
        <v>75</v>
      </c>
      <c r="E38" s="203"/>
      <c r="F38" s="203"/>
      <c r="G38" s="203"/>
      <c r="H38" s="204"/>
      <c r="I38" s="205"/>
      <c r="J38" s="206"/>
      <c r="K38" s="206"/>
      <c r="L38" s="206"/>
      <c r="M38" s="237"/>
      <c r="N38" s="107">
        <f t="shared" si="1"/>
        <v>0</v>
      </c>
      <c r="O38" s="105">
        <f t="shared" si="2"/>
        <v>0</v>
      </c>
      <c r="P38" s="105">
        <f t="shared" si="3"/>
        <v>0</v>
      </c>
      <c r="Q38" s="105">
        <f t="shared" si="4"/>
        <v>0</v>
      </c>
      <c r="R38" s="108">
        <f t="shared" si="5"/>
        <v>0</v>
      </c>
    </row>
    <row r="39" spans="1:18" x14ac:dyDescent="0.25">
      <c r="A39" s="49" t="s">
        <v>96</v>
      </c>
      <c r="B39" s="7" t="s">
        <v>77</v>
      </c>
      <c r="C39" s="76" t="s">
        <v>128</v>
      </c>
      <c r="D39" s="84">
        <v>50</v>
      </c>
      <c r="E39" s="203"/>
      <c r="F39" s="203"/>
      <c r="G39" s="203"/>
      <c r="H39" s="204"/>
      <c r="I39" s="205"/>
      <c r="J39" s="206"/>
      <c r="K39" s="206"/>
      <c r="L39" s="206"/>
      <c r="M39" s="237"/>
      <c r="N39" s="107">
        <f t="shared" si="1"/>
        <v>0</v>
      </c>
      <c r="O39" s="105">
        <f t="shared" si="2"/>
        <v>0</v>
      </c>
      <c r="P39" s="105">
        <f t="shared" si="3"/>
        <v>0</v>
      </c>
      <c r="Q39" s="105">
        <f t="shared" si="4"/>
        <v>0</v>
      </c>
      <c r="R39" s="108">
        <f t="shared" si="5"/>
        <v>0</v>
      </c>
    </row>
    <row r="40" spans="1:18" x14ac:dyDescent="0.25">
      <c r="A40" s="7" t="s">
        <v>19</v>
      </c>
      <c r="B40" s="7" t="s">
        <v>20</v>
      </c>
      <c r="C40" s="76" t="s">
        <v>72</v>
      </c>
      <c r="D40" s="84">
        <v>130</v>
      </c>
      <c r="E40" s="203"/>
      <c r="F40" s="203"/>
      <c r="G40" s="203"/>
      <c r="H40" s="204"/>
      <c r="I40" s="205"/>
      <c r="J40" s="206"/>
      <c r="K40" s="206"/>
      <c r="L40" s="206"/>
      <c r="M40" s="237"/>
      <c r="N40" s="107">
        <f t="shared" si="1"/>
        <v>0</v>
      </c>
      <c r="O40" s="105">
        <f t="shared" si="2"/>
        <v>0</v>
      </c>
      <c r="P40" s="105">
        <f t="shared" si="3"/>
        <v>0</v>
      </c>
      <c r="Q40" s="105">
        <f t="shared" si="4"/>
        <v>0</v>
      </c>
      <c r="R40" s="108">
        <f t="shared" si="5"/>
        <v>0</v>
      </c>
    </row>
    <row r="41" spans="1:18" x14ac:dyDescent="0.25">
      <c r="A41" s="7" t="s">
        <v>21</v>
      </c>
      <c r="B41" s="7" t="s">
        <v>20</v>
      </c>
      <c r="C41" s="76" t="s">
        <v>68</v>
      </c>
      <c r="D41" s="84">
        <v>250</v>
      </c>
      <c r="E41" s="203"/>
      <c r="F41" s="203"/>
      <c r="G41" s="203"/>
      <c r="H41" s="204"/>
      <c r="I41" s="205"/>
      <c r="J41" s="206"/>
      <c r="K41" s="206"/>
      <c r="L41" s="206"/>
      <c r="M41" s="237"/>
      <c r="N41" s="107">
        <f t="shared" si="1"/>
        <v>0</v>
      </c>
      <c r="O41" s="105">
        <f t="shared" si="2"/>
        <v>0</v>
      </c>
      <c r="P41" s="105">
        <f t="shared" si="3"/>
        <v>0</v>
      </c>
      <c r="Q41" s="105">
        <f t="shared" si="4"/>
        <v>0</v>
      </c>
      <c r="R41" s="108">
        <f t="shared" si="5"/>
        <v>0</v>
      </c>
    </row>
    <row r="42" spans="1:18" x14ac:dyDescent="0.25">
      <c r="A42" s="7" t="s">
        <v>22</v>
      </c>
      <c r="B42" s="7" t="s">
        <v>20</v>
      </c>
      <c r="C42" s="76" t="s">
        <v>65</v>
      </c>
      <c r="D42" s="84">
        <v>500</v>
      </c>
      <c r="E42" s="203"/>
      <c r="F42" s="203"/>
      <c r="G42" s="203"/>
      <c r="H42" s="204"/>
      <c r="I42" s="205"/>
      <c r="J42" s="206"/>
      <c r="K42" s="206"/>
      <c r="L42" s="206"/>
      <c r="M42" s="237"/>
      <c r="N42" s="107">
        <f t="shared" si="1"/>
        <v>0</v>
      </c>
      <c r="O42" s="105">
        <f t="shared" si="2"/>
        <v>0</v>
      </c>
      <c r="P42" s="105">
        <f t="shared" si="3"/>
        <v>0</v>
      </c>
      <c r="Q42" s="105">
        <f t="shared" si="4"/>
        <v>0</v>
      </c>
      <c r="R42" s="108">
        <f t="shared" si="5"/>
        <v>0</v>
      </c>
    </row>
    <row r="43" spans="1:18" x14ac:dyDescent="0.25">
      <c r="A43" s="7" t="s">
        <v>23</v>
      </c>
      <c r="B43" s="7" t="s">
        <v>20</v>
      </c>
      <c r="C43" s="76" t="s">
        <v>66</v>
      </c>
      <c r="D43" s="84">
        <v>500</v>
      </c>
      <c r="E43" s="203"/>
      <c r="F43" s="203"/>
      <c r="G43" s="203"/>
      <c r="H43" s="204"/>
      <c r="I43" s="205"/>
      <c r="J43" s="206"/>
      <c r="K43" s="206"/>
      <c r="L43" s="206"/>
      <c r="M43" s="237"/>
      <c r="N43" s="107">
        <f t="shared" si="1"/>
        <v>0</v>
      </c>
      <c r="O43" s="105">
        <f t="shared" si="2"/>
        <v>0</v>
      </c>
      <c r="P43" s="105">
        <f t="shared" si="3"/>
        <v>0</v>
      </c>
      <c r="Q43" s="105">
        <f t="shared" si="4"/>
        <v>0</v>
      </c>
      <c r="R43" s="108">
        <f t="shared" si="5"/>
        <v>0</v>
      </c>
    </row>
    <row r="44" spans="1:18" x14ac:dyDescent="0.25">
      <c r="A44" s="7" t="s">
        <v>24</v>
      </c>
      <c r="B44" s="7" t="s">
        <v>20</v>
      </c>
      <c r="C44" s="76" t="s">
        <v>74</v>
      </c>
      <c r="D44" s="84">
        <v>100</v>
      </c>
      <c r="E44" s="203"/>
      <c r="F44" s="203"/>
      <c r="G44" s="203"/>
      <c r="H44" s="204"/>
      <c r="I44" s="205"/>
      <c r="J44" s="206"/>
      <c r="K44" s="206"/>
      <c r="L44" s="206"/>
      <c r="M44" s="237"/>
      <c r="N44" s="107">
        <f t="shared" si="1"/>
        <v>0</v>
      </c>
      <c r="O44" s="105">
        <f t="shared" si="2"/>
        <v>0</v>
      </c>
      <c r="P44" s="105">
        <f t="shared" si="3"/>
        <v>0</v>
      </c>
      <c r="Q44" s="105">
        <f t="shared" si="4"/>
        <v>0</v>
      </c>
      <c r="R44" s="108">
        <f t="shared" si="5"/>
        <v>0</v>
      </c>
    </row>
    <row r="45" spans="1:18" x14ac:dyDescent="0.25">
      <c r="A45" s="7" t="s">
        <v>25</v>
      </c>
      <c r="B45" s="7" t="s">
        <v>20</v>
      </c>
      <c r="C45" s="76" t="s">
        <v>26</v>
      </c>
      <c r="D45" s="84">
        <v>110</v>
      </c>
      <c r="E45" s="203"/>
      <c r="F45" s="203"/>
      <c r="G45" s="203"/>
      <c r="H45" s="204"/>
      <c r="I45" s="205"/>
      <c r="J45" s="206"/>
      <c r="K45" s="206"/>
      <c r="L45" s="206"/>
      <c r="M45" s="237"/>
      <c r="N45" s="107">
        <f t="shared" si="1"/>
        <v>0</v>
      </c>
      <c r="O45" s="105">
        <f t="shared" si="2"/>
        <v>0</v>
      </c>
      <c r="P45" s="105">
        <f t="shared" si="3"/>
        <v>0</v>
      </c>
      <c r="Q45" s="105">
        <f t="shared" si="4"/>
        <v>0</v>
      </c>
      <c r="R45" s="108">
        <f t="shared" si="5"/>
        <v>0</v>
      </c>
    </row>
    <row r="46" spans="1:18" x14ac:dyDescent="0.25">
      <c r="A46" s="7" t="s">
        <v>27</v>
      </c>
      <c r="B46" s="7" t="s">
        <v>20</v>
      </c>
      <c r="C46" s="76" t="s">
        <v>28</v>
      </c>
      <c r="D46" s="84">
        <v>140</v>
      </c>
      <c r="E46" s="203"/>
      <c r="F46" s="203"/>
      <c r="G46" s="203"/>
      <c r="H46" s="204"/>
      <c r="I46" s="205"/>
      <c r="J46" s="206"/>
      <c r="K46" s="206"/>
      <c r="L46" s="206"/>
      <c r="M46" s="237"/>
      <c r="N46" s="107">
        <f t="shared" si="1"/>
        <v>0</v>
      </c>
      <c r="O46" s="105">
        <f t="shared" si="2"/>
        <v>0</v>
      </c>
      <c r="P46" s="105">
        <f t="shared" si="3"/>
        <v>0</v>
      </c>
      <c r="Q46" s="105">
        <f t="shared" si="4"/>
        <v>0</v>
      </c>
      <c r="R46" s="108">
        <f t="shared" si="5"/>
        <v>0</v>
      </c>
    </row>
    <row r="47" spans="1:18" x14ac:dyDescent="0.25">
      <c r="A47" s="7" t="s">
        <v>29</v>
      </c>
      <c r="B47" s="7" t="s">
        <v>20</v>
      </c>
      <c r="C47" s="76" t="s">
        <v>73</v>
      </c>
      <c r="D47" s="84">
        <v>120</v>
      </c>
      <c r="E47" s="203"/>
      <c r="F47" s="203"/>
      <c r="G47" s="203"/>
      <c r="H47" s="204"/>
      <c r="I47" s="205"/>
      <c r="J47" s="206"/>
      <c r="K47" s="206"/>
      <c r="L47" s="206"/>
      <c r="M47" s="237"/>
      <c r="N47" s="107">
        <f t="shared" si="1"/>
        <v>0</v>
      </c>
      <c r="O47" s="105">
        <f t="shared" si="2"/>
        <v>0</v>
      </c>
      <c r="P47" s="105">
        <f t="shared" si="3"/>
        <v>0</v>
      </c>
      <c r="Q47" s="105">
        <f t="shared" si="4"/>
        <v>0</v>
      </c>
      <c r="R47" s="108">
        <f t="shared" si="5"/>
        <v>0</v>
      </c>
    </row>
    <row r="48" spans="1:18" x14ac:dyDescent="0.25">
      <c r="A48" s="7" t="s">
        <v>30</v>
      </c>
      <c r="B48" s="7" t="s">
        <v>20</v>
      </c>
      <c r="C48" s="76" t="s">
        <v>69</v>
      </c>
      <c r="D48" s="84">
        <v>235</v>
      </c>
      <c r="E48" s="203"/>
      <c r="F48" s="203"/>
      <c r="G48" s="203"/>
      <c r="H48" s="204"/>
      <c r="I48" s="205"/>
      <c r="J48" s="206"/>
      <c r="K48" s="206"/>
      <c r="L48" s="206"/>
      <c r="M48" s="237"/>
      <c r="N48" s="107">
        <f t="shared" si="1"/>
        <v>0</v>
      </c>
      <c r="O48" s="105">
        <f t="shared" si="2"/>
        <v>0</v>
      </c>
      <c r="P48" s="105">
        <f t="shared" si="3"/>
        <v>0</v>
      </c>
      <c r="Q48" s="105">
        <f t="shared" si="4"/>
        <v>0</v>
      </c>
      <c r="R48" s="108">
        <f t="shared" si="5"/>
        <v>0</v>
      </c>
    </row>
    <row r="49" spans="1:18" x14ac:dyDescent="0.25">
      <c r="A49" s="7" t="s">
        <v>31</v>
      </c>
      <c r="B49" s="7" t="s">
        <v>20</v>
      </c>
      <c r="C49" s="76" t="s">
        <v>76</v>
      </c>
      <c r="D49" s="84">
        <v>100</v>
      </c>
      <c r="E49" s="203"/>
      <c r="F49" s="203"/>
      <c r="G49" s="203"/>
      <c r="H49" s="204"/>
      <c r="I49" s="205"/>
      <c r="J49" s="206"/>
      <c r="K49" s="206"/>
      <c r="L49" s="206"/>
      <c r="M49" s="237"/>
      <c r="N49" s="107">
        <f t="shared" si="1"/>
        <v>0</v>
      </c>
      <c r="O49" s="105">
        <f t="shared" si="2"/>
        <v>0</v>
      </c>
      <c r="P49" s="105">
        <f t="shared" si="3"/>
        <v>0</v>
      </c>
      <c r="Q49" s="105">
        <f t="shared" si="4"/>
        <v>0</v>
      </c>
      <c r="R49" s="108">
        <f t="shared" si="5"/>
        <v>0</v>
      </c>
    </row>
    <row r="50" spans="1:18" x14ac:dyDescent="0.25">
      <c r="A50" s="7" t="s">
        <v>32</v>
      </c>
      <c r="B50" s="7" t="s">
        <v>20</v>
      </c>
      <c r="C50" s="76" t="s">
        <v>76</v>
      </c>
      <c r="D50" s="84">
        <v>90</v>
      </c>
      <c r="E50" s="203"/>
      <c r="F50" s="203"/>
      <c r="G50" s="203"/>
      <c r="H50" s="204"/>
      <c r="I50" s="205"/>
      <c r="J50" s="206"/>
      <c r="K50" s="206"/>
      <c r="L50" s="206"/>
      <c r="M50" s="237"/>
      <c r="N50" s="107">
        <f t="shared" si="1"/>
        <v>0</v>
      </c>
      <c r="O50" s="105">
        <f t="shared" si="2"/>
        <v>0</v>
      </c>
      <c r="P50" s="105">
        <f t="shared" si="3"/>
        <v>0</v>
      </c>
      <c r="Q50" s="105">
        <f t="shared" si="4"/>
        <v>0</v>
      </c>
      <c r="R50" s="108">
        <f t="shared" si="5"/>
        <v>0</v>
      </c>
    </row>
    <row r="51" spans="1:18" x14ac:dyDescent="0.25">
      <c r="A51" s="7" t="s">
        <v>33</v>
      </c>
      <c r="B51" s="7" t="s">
        <v>20</v>
      </c>
      <c r="C51" s="76" t="s">
        <v>73</v>
      </c>
      <c r="D51" s="84">
        <v>130</v>
      </c>
      <c r="E51" s="203"/>
      <c r="F51" s="203"/>
      <c r="G51" s="203"/>
      <c r="H51" s="204"/>
      <c r="I51" s="205"/>
      <c r="J51" s="206"/>
      <c r="K51" s="206"/>
      <c r="L51" s="206"/>
      <c r="M51" s="237"/>
      <c r="N51" s="107">
        <f t="shared" si="1"/>
        <v>0</v>
      </c>
      <c r="O51" s="105">
        <f t="shared" si="2"/>
        <v>0</v>
      </c>
      <c r="P51" s="105">
        <f t="shared" si="3"/>
        <v>0</v>
      </c>
      <c r="Q51" s="105">
        <f t="shared" si="4"/>
        <v>0</v>
      </c>
      <c r="R51" s="108">
        <f t="shared" si="5"/>
        <v>0</v>
      </c>
    </row>
    <row r="52" spans="1:18" x14ac:dyDescent="0.25">
      <c r="A52" s="7" t="s">
        <v>34</v>
      </c>
      <c r="B52" s="7" t="s">
        <v>20</v>
      </c>
      <c r="C52" s="76" t="s">
        <v>67</v>
      </c>
      <c r="D52" s="84">
        <v>425</v>
      </c>
      <c r="E52" s="203"/>
      <c r="F52" s="203"/>
      <c r="G52" s="203"/>
      <c r="H52" s="204"/>
      <c r="I52" s="205"/>
      <c r="J52" s="206"/>
      <c r="K52" s="206"/>
      <c r="L52" s="206"/>
      <c r="M52" s="237"/>
      <c r="N52" s="107">
        <f t="shared" si="1"/>
        <v>0</v>
      </c>
      <c r="O52" s="105">
        <f t="shared" si="2"/>
        <v>0</v>
      </c>
      <c r="P52" s="105">
        <f t="shared" si="3"/>
        <v>0</v>
      </c>
      <c r="Q52" s="105">
        <f t="shared" si="4"/>
        <v>0</v>
      </c>
      <c r="R52" s="108">
        <f t="shared" si="5"/>
        <v>0</v>
      </c>
    </row>
    <row r="53" spans="1:18" x14ac:dyDescent="0.25">
      <c r="A53" s="7" t="s">
        <v>35</v>
      </c>
      <c r="B53" s="7" t="s">
        <v>20</v>
      </c>
      <c r="C53" s="76" t="s">
        <v>71</v>
      </c>
      <c r="D53" s="84">
        <v>135</v>
      </c>
      <c r="E53" s="203"/>
      <c r="F53" s="203"/>
      <c r="G53" s="203"/>
      <c r="H53" s="204"/>
      <c r="I53" s="205"/>
      <c r="J53" s="206"/>
      <c r="K53" s="206"/>
      <c r="L53" s="206"/>
      <c r="M53" s="237"/>
      <c r="N53" s="107">
        <f t="shared" si="1"/>
        <v>0</v>
      </c>
      <c r="O53" s="105">
        <f t="shared" si="2"/>
        <v>0</v>
      </c>
      <c r="P53" s="105">
        <f t="shared" si="3"/>
        <v>0</v>
      </c>
      <c r="Q53" s="105">
        <f t="shared" si="4"/>
        <v>0</v>
      </c>
      <c r="R53" s="108">
        <f t="shared" si="5"/>
        <v>0</v>
      </c>
    </row>
    <row r="54" spans="1:18" ht="26.4" x14ac:dyDescent="0.25">
      <c r="A54" s="7" t="s">
        <v>36</v>
      </c>
      <c r="B54" s="7" t="s">
        <v>20</v>
      </c>
      <c r="C54" s="76" t="s">
        <v>70</v>
      </c>
      <c r="D54" s="84">
        <v>140</v>
      </c>
      <c r="E54" s="203"/>
      <c r="F54" s="203"/>
      <c r="G54" s="203"/>
      <c r="H54" s="204"/>
      <c r="I54" s="205"/>
      <c r="J54" s="206"/>
      <c r="K54" s="206"/>
      <c r="L54" s="206"/>
      <c r="M54" s="237"/>
      <c r="N54" s="107">
        <f t="shared" si="1"/>
        <v>0</v>
      </c>
      <c r="O54" s="105">
        <f t="shared" si="2"/>
        <v>0</v>
      </c>
      <c r="P54" s="105">
        <f t="shared" si="3"/>
        <v>0</v>
      </c>
      <c r="Q54" s="105">
        <f t="shared" si="4"/>
        <v>0</v>
      </c>
      <c r="R54" s="108">
        <f t="shared" si="5"/>
        <v>0</v>
      </c>
    </row>
    <row r="55" spans="1:18" ht="26.4" x14ac:dyDescent="0.25">
      <c r="A55" s="7" t="s">
        <v>227</v>
      </c>
      <c r="B55" s="7" t="s">
        <v>20</v>
      </c>
      <c r="C55" s="76" t="s">
        <v>231</v>
      </c>
      <c r="D55" s="84">
        <v>80</v>
      </c>
      <c r="E55" s="203"/>
      <c r="F55" s="203"/>
      <c r="G55" s="203"/>
      <c r="H55" s="204"/>
      <c r="I55" s="205"/>
      <c r="J55" s="206"/>
      <c r="K55" s="206"/>
      <c r="L55" s="206"/>
      <c r="M55" s="237"/>
      <c r="N55" s="107">
        <f t="shared" ref="N55:N64" si="6">D55*I55</f>
        <v>0</v>
      </c>
      <c r="O55" s="105">
        <f t="shared" ref="O55:O64" si="7">E55*J55</f>
        <v>0</v>
      </c>
      <c r="P55" s="105">
        <f t="shared" ref="P55:P64" si="8">F55*K55</f>
        <v>0</v>
      </c>
      <c r="Q55" s="105">
        <f t="shared" ref="Q55:Q64" si="9">G55*L55</f>
        <v>0</v>
      </c>
      <c r="R55" s="108">
        <f t="shared" ref="R55:R64" si="10">H55*M55</f>
        <v>0</v>
      </c>
    </row>
    <row r="56" spans="1:18" ht="26.4" x14ac:dyDescent="0.25">
      <c r="A56" s="7" t="s">
        <v>228</v>
      </c>
      <c r="B56" s="7" t="s">
        <v>20</v>
      </c>
      <c r="C56" s="76" t="s">
        <v>232</v>
      </c>
      <c r="D56" s="84">
        <v>75</v>
      </c>
      <c r="E56" s="203"/>
      <c r="F56" s="203"/>
      <c r="G56" s="203"/>
      <c r="H56" s="204"/>
      <c r="I56" s="205"/>
      <c r="J56" s="206"/>
      <c r="K56" s="206"/>
      <c r="L56" s="206"/>
      <c r="M56" s="237"/>
      <c r="N56" s="107">
        <f t="shared" si="6"/>
        <v>0</v>
      </c>
      <c r="O56" s="105">
        <f t="shared" si="7"/>
        <v>0</v>
      </c>
      <c r="P56" s="105">
        <f t="shared" si="8"/>
        <v>0</v>
      </c>
      <c r="Q56" s="105">
        <f t="shared" si="9"/>
        <v>0</v>
      </c>
      <c r="R56" s="108">
        <f t="shared" si="10"/>
        <v>0</v>
      </c>
    </row>
    <row r="57" spans="1:18" ht="26.4" x14ac:dyDescent="0.25">
      <c r="A57" s="7" t="s">
        <v>229</v>
      </c>
      <c r="B57" s="7" t="s">
        <v>20</v>
      </c>
      <c r="C57" s="76" t="s">
        <v>253</v>
      </c>
      <c r="D57" s="84">
        <v>75</v>
      </c>
      <c r="E57" s="203"/>
      <c r="F57" s="203"/>
      <c r="G57" s="203"/>
      <c r="H57" s="204"/>
      <c r="I57" s="205"/>
      <c r="J57" s="206"/>
      <c r="K57" s="206"/>
      <c r="L57" s="206"/>
      <c r="M57" s="237"/>
      <c r="N57" s="107">
        <f t="shared" si="6"/>
        <v>0</v>
      </c>
      <c r="O57" s="105">
        <f t="shared" si="7"/>
        <v>0</v>
      </c>
      <c r="P57" s="105">
        <f t="shared" si="8"/>
        <v>0</v>
      </c>
      <c r="Q57" s="105">
        <f t="shared" si="9"/>
        <v>0</v>
      </c>
      <c r="R57" s="108">
        <f t="shared" si="10"/>
        <v>0</v>
      </c>
    </row>
    <row r="58" spans="1:18" x14ac:dyDescent="0.25">
      <c r="A58" s="7" t="s">
        <v>230</v>
      </c>
      <c r="B58" s="7" t="s">
        <v>20</v>
      </c>
      <c r="C58" s="76" t="s">
        <v>239</v>
      </c>
      <c r="D58" s="84">
        <v>70</v>
      </c>
      <c r="E58" s="203"/>
      <c r="F58" s="203"/>
      <c r="G58" s="203"/>
      <c r="H58" s="204"/>
      <c r="I58" s="205"/>
      <c r="J58" s="206"/>
      <c r="K58" s="206"/>
      <c r="L58" s="206"/>
      <c r="M58" s="237"/>
      <c r="N58" s="107">
        <f t="shared" si="6"/>
        <v>0</v>
      </c>
      <c r="O58" s="105">
        <f t="shared" si="7"/>
        <v>0</v>
      </c>
      <c r="P58" s="105">
        <f t="shared" si="8"/>
        <v>0</v>
      </c>
      <c r="Q58" s="105">
        <f t="shared" si="9"/>
        <v>0</v>
      </c>
      <c r="R58" s="108">
        <f t="shared" si="10"/>
        <v>0</v>
      </c>
    </row>
    <row r="59" spans="1:18" x14ac:dyDescent="0.25">
      <c r="A59" s="7" t="s">
        <v>221</v>
      </c>
      <c r="B59" s="7" t="s">
        <v>20</v>
      </c>
      <c r="C59" s="76" t="s">
        <v>233</v>
      </c>
      <c r="D59" s="84">
        <v>70</v>
      </c>
      <c r="E59" s="203"/>
      <c r="F59" s="203"/>
      <c r="G59" s="203"/>
      <c r="H59" s="204"/>
      <c r="I59" s="205"/>
      <c r="J59" s="206"/>
      <c r="K59" s="206"/>
      <c r="L59" s="206"/>
      <c r="M59" s="237"/>
      <c r="N59" s="107">
        <f t="shared" si="6"/>
        <v>0</v>
      </c>
      <c r="O59" s="105">
        <f t="shared" si="7"/>
        <v>0</v>
      </c>
      <c r="P59" s="105">
        <f t="shared" si="8"/>
        <v>0</v>
      </c>
      <c r="Q59" s="105">
        <f t="shared" si="9"/>
        <v>0</v>
      </c>
      <c r="R59" s="108">
        <f t="shared" si="10"/>
        <v>0</v>
      </c>
    </row>
    <row r="60" spans="1:18" x14ac:dyDescent="0.25">
      <c r="A60" s="7" t="s">
        <v>222</v>
      </c>
      <c r="B60" s="7" t="s">
        <v>20</v>
      </c>
      <c r="C60" s="76" t="s">
        <v>234</v>
      </c>
      <c r="D60" s="84">
        <v>70</v>
      </c>
      <c r="E60" s="203"/>
      <c r="F60" s="203"/>
      <c r="G60" s="203"/>
      <c r="H60" s="204"/>
      <c r="I60" s="205"/>
      <c r="J60" s="206"/>
      <c r="K60" s="206"/>
      <c r="L60" s="206"/>
      <c r="M60" s="237"/>
      <c r="N60" s="107">
        <f t="shared" si="6"/>
        <v>0</v>
      </c>
      <c r="O60" s="105">
        <f t="shared" si="7"/>
        <v>0</v>
      </c>
      <c r="P60" s="105">
        <f t="shared" si="8"/>
        <v>0</v>
      </c>
      <c r="Q60" s="105">
        <f t="shared" si="9"/>
        <v>0</v>
      </c>
      <c r="R60" s="108">
        <f t="shared" si="10"/>
        <v>0</v>
      </c>
    </row>
    <row r="61" spans="1:18" x14ac:dyDescent="0.25">
      <c r="A61" s="7" t="s">
        <v>223</v>
      </c>
      <c r="B61" s="7" t="s">
        <v>20</v>
      </c>
      <c r="C61" s="76" t="s">
        <v>235</v>
      </c>
      <c r="D61" s="84">
        <v>65</v>
      </c>
      <c r="E61" s="203"/>
      <c r="F61" s="203"/>
      <c r="G61" s="203"/>
      <c r="H61" s="204"/>
      <c r="I61" s="205"/>
      <c r="J61" s="206"/>
      <c r="K61" s="206"/>
      <c r="L61" s="206"/>
      <c r="M61" s="237"/>
      <c r="N61" s="107">
        <f t="shared" si="6"/>
        <v>0</v>
      </c>
      <c r="O61" s="105">
        <f t="shared" si="7"/>
        <v>0</v>
      </c>
      <c r="P61" s="105">
        <f t="shared" si="8"/>
        <v>0</v>
      </c>
      <c r="Q61" s="105">
        <f t="shared" si="9"/>
        <v>0</v>
      </c>
      <c r="R61" s="108">
        <f t="shared" si="10"/>
        <v>0</v>
      </c>
    </row>
    <row r="62" spans="1:18" ht="52.8" x14ac:dyDescent="0.25">
      <c r="A62" s="7" t="s">
        <v>224</v>
      </c>
      <c r="B62" s="7" t="s">
        <v>20</v>
      </c>
      <c r="C62" s="76" t="s">
        <v>236</v>
      </c>
      <c r="D62" s="84">
        <v>50</v>
      </c>
      <c r="E62" s="203"/>
      <c r="F62" s="203"/>
      <c r="G62" s="203"/>
      <c r="H62" s="204"/>
      <c r="I62" s="205"/>
      <c r="J62" s="206"/>
      <c r="K62" s="206"/>
      <c r="L62" s="206"/>
      <c r="M62" s="237"/>
      <c r="N62" s="107">
        <f t="shared" si="6"/>
        <v>0</v>
      </c>
      <c r="O62" s="105">
        <f t="shared" si="7"/>
        <v>0</v>
      </c>
      <c r="P62" s="105">
        <f t="shared" si="8"/>
        <v>0</v>
      </c>
      <c r="Q62" s="105">
        <f t="shared" si="9"/>
        <v>0</v>
      </c>
      <c r="R62" s="108">
        <f t="shared" si="10"/>
        <v>0</v>
      </c>
    </row>
    <row r="63" spans="1:18" x14ac:dyDescent="0.25">
      <c r="A63" s="7" t="s">
        <v>225</v>
      </c>
      <c r="B63" s="7" t="s">
        <v>20</v>
      </c>
      <c r="C63" s="76" t="s">
        <v>237</v>
      </c>
      <c r="D63" s="84">
        <v>45</v>
      </c>
      <c r="E63" s="203"/>
      <c r="F63" s="203"/>
      <c r="G63" s="203"/>
      <c r="H63" s="204"/>
      <c r="I63" s="205"/>
      <c r="J63" s="206"/>
      <c r="K63" s="206"/>
      <c r="L63" s="206"/>
      <c r="M63" s="237"/>
      <c r="N63" s="107">
        <f t="shared" si="6"/>
        <v>0</v>
      </c>
      <c r="O63" s="105">
        <f t="shared" si="7"/>
        <v>0</v>
      </c>
      <c r="P63" s="105">
        <f t="shared" si="8"/>
        <v>0</v>
      </c>
      <c r="Q63" s="105">
        <f t="shared" si="9"/>
        <v>0</v>
      </c>
      <c r="R63" s="108">
        <f t="shared" si="10"/>
        <v>0</v>
      </c>
    </row>
    <row r="64" spans="1:18" x14ac:dyDescent="0.25">
      <c r="A64" s="7" t="s">
        <v>226</v>
      </c>
      <c r="B64" s="7" t="s">
        <v>20</v>
      </c>
      <c r="C64" s="76" t="s">
        <v>238</v>
      </c>
      <c r="D64" s="84">
        <v>45</v>
      </c>
      <c r="E64" s="203"/>
      <c r="F64" s="203"/>
      <c r="G64" s="203"/>
      <c r="H64" s="204"/>
      <c r="I64" s="205"/>
      <c r="J64" s="206"/>
      <c r="K64" s="206"/>
      <c r="L64" s="206"/>
      <c r="M64" s="237"/>
      <c r="N64" s="107">
        <f t="shared" si="6"/>
        <v>0</v>
      </c>
      <c r="O64" s="105">
        <f t="shared" si="7"/>
        <v>0</v>
      </c>
      <c r="P64" s="105">
        <f t="shared" si="8"/>
        <v>0</v>
      </c>
      <c r="Q64" s="105">
        <f t="shared" si="9"/>
        <v>0</v>
      </c>
      <c r="R64" s="108">
        <f t="shared" si="10"/>
        <v>0</v>
      </c>
    </row>
    <row r="65" spans="1:18" x14ac:dyDescent="0.25">
      <c r="A65" s="212" t="s">
        <v>99</v>
      </c>
      <c r="B65" s="213" t="s">
        <v>100</v>
      </c>
      <c r="C65" s="214" t="s">
        <v>101</v>
      </c>
      <c r="D65" s="85"/>
      <c r="E65" s="203"/>
      <c r="F65" s="203"/>
      <c r="G65" s="203"/>
      <c r="H65" s="204"/>
      <c r="I65" s="85"/>
      <c r="J65" s="206"/>
      <c r="K65" s="206"/>
      <c r="L65" s="206"/>
      <c r="M65" s="237"/>
      <c r="N65" s="111"/>
      <c r="O65" s="105">
        <f t="shared" si="2"/>
        <v>0</v>
      </c>
      <c r="P65" s="105">
        <f t="shared" si="3"/>
        <v>0</v>
      </c>
      <c r="Q65" s="105">
        <f t="shared" si="4"/>
        <v>0</v>
      </c>
      <c r="R65" s="108">
        <f t="shared" si="5"/>
        <v>0</v>
      </c>
    </row>
    <row r="66" spans="1:18" x14ac:dyDescent="0.25">
      <c r="A66" s="212" t="s">
        <v>99</v>
      </c>
      <c r="B66" s="213" t="s">
        <v>100</v>
      </c>
      <c r="C66" s="214" t="s">
        <v>101</v>
      </c>
      <c r="D66" s="85"/>
      <c r="E66" s="203"/>
      <c r="F66" s="203"/>
      <c r="G66" s="203"/>
      <c r="H66" s="204"/>
      <c r="I66" s="85"/>
      <c r="J66" s="206"/>
      <c r="K66" s="206"/>
      <c r="L66" s="206"/>
      <c r="M66" s="237"/>
      <c r="N66" s="111"/>
      <c r="O66" s="105">
        <f t="shared" si="2"/>
        <v>0</v>
      </c>
      <c r="P66" s="105">
        <f t="shared" si="3"/>
        <v>0</v>
      </c>
      <c r="Q66" s="105">
        <f t="shared" si="4"/>
        <v>0</v>
      </c>
      <c r="R66" s="108">
        <f t="shared" si="5"/>
        <v>0</v>
      </c>
    </row>
    <row r="67" spans="1:18" x14ac:dyDescent="0.25">
      <c r="A67" s="212" t="s">
        <v>99</v>
      </c>
      <c r="B67" s="213" t="s">
        <v>100</v>
      </c>
      <c r="C67" s="214" t="s">
        <v>101</v>
      </c>
      <c r="D67" s="85"/>
      <c r="E67" s="203"/>
      <c r="F67" s="203"/>
      <c r="G67" s="203"/>
      <c r="H67" s="204"/>
      <c r="I67" s="85"/>
      <c r="J67" s="206"/>
      <c r="K67" s="206"/>
      <c r="L67" s="206"/>
      <c r="M67" s="237"/>
      <c r="N67" s="111"/>
      <c r="O67" s="105">
        <f t="shared" si="2"/>
        <v>0</v>
      </c>
      <c r="P67" s="105">
        <f t="shared" si="3"/>
        <v>0</v>
      </c>
      <c r="Q67" s="105">
        <f t="shared" si="4"/>
        <v>0</v>
      </c>
      <c r="R67" s="108">
        <f t="shared" si="5"/>
        <v>0</v>
      </c>
    </row>
    <row r="68" spans="1:18" x14ac:dyDescent="0.25">
      <c r="A68" s="212" t="s">
        <v>99</v>
      </c>
      <c r="B68" s="213" t="s">
        <v>100</v>
      </c>
      <c r="C68" s="214" t="s">
        <v>101</v>
      </c>
      <c r="D68" s="85"/>
      <c r="E68" s="203"/>
      <c r="F68" s="203"/>
      <c r="G68" s="203"/>
      <c r="H68" s="204"/>
      <c r="I68" s="85"/>
      <c r="J68" s="206"/>
      <c r="K68" s="206"/>
      <c r="L68" s="206"/>
      <c r="M68" s="237"/>
      <c r="N68" s="111"/>
      <c r="O68" s="105">
        <f t="shared" si="2"/>
        <v>0</v>
      </c>
      <c r="P68" s="105">
        <f t="shared" si="3"/>
        <v>0</v>
      </c>
      <c r="Q68" s="105">
        <f t="shared" si="4"/>
        <v>0</v>
      </c>
      <c r="R68" s="108">
        <f t="shared" si="5"/>
        <v>0</v>
      </c>
    </row>
    <row r="69" spans="1:18" x14ac:dyDescent="0.25">
      <c r="A69" s="212" t="s">
        <v>99</v>
      </c>
      <c r="B69" s="213" t="s">
        <v>100</v>
      </c>
      <c r="C69" s="214" t="s">
        <v>101</v>
      </c>
      <c r="D69" s="85"/>
      <c r="E69" s="203"/>
      <c r="F69" s="203"/>
      <c r="G69" s="203"/>
      <c r="H69" s="204"/>
      <c r="I69" s="85"/>
      <c r="J69" s="206"/>
      <c r="K69" s="206"/>
      <c r="L69" s="206"/>
      <c r="M69" s="237"/>
      <c r="N69" s="111"/>
      <c r="O69" s="105">
        <f t="shared" si="2"/>
        <v>0</v>
      </c>
      <c r="P69" s="105">
        <f t="shared" si="3"/>
        <v>0</v>
      </c>
      <c r="Q69" s="105">
        <f t="shared" si="4"/>
        <v>0</v>
      </c>
      <c r="R69" s="108">
        <f t="shared" si="5"/>
        <v>0</v>
      </c>
    </row>
    <row r="70" spans="1:18" x14ac:dyDescent="0.25">
      <c r="A70" s="212" t="s">
        <v>99</v>
      </c>
      <c r="B70" s="213" t="s">
        <v>100</v>
      </c>
      <c r="C70" s="214" t="s">
        <v>101</v>
      </c>
      <c r="D70" s="85"/>
      <c r="E70" s="203"/>
      <c r="F70" s="203"/>
      <c r="G70" s="203"/>
      <c r="H70" s="204"/>
      <c r="I70" s="85"/>
      <c r="J70" s="206"/>
      <c r="K70" s="206"/>
      <c r="L70" s="206"/>
      <c r="M70" s="237"/>
      <c r="N70" s="111"/>
      <c r="O70" s="105">
        <f t="shared" si="2"/>
        <v>0</v>
      </c>
      <c r="P70" s="105">
        <f t="shared" si="3"/>
        <v>0</v>
      </c>
      <c r="Q70" s="105">
        <f t="shared" si="4"/>
        <v>0</v>
      </c>
      <c r="R70" s="108">
        <f t="shared" si="5"/>
        <v>0</v>
      </c>
    </row>
    <row r="71" spans="1:18" x14ac:dyDescent="0.25">
      <c r="A71" s="212" t="s">
        <v>99</v>
      </c>
      <c r="B71" s="213" t="s">
        <v>100</v>
      </c>
      <c r="C71" s="214" t="s">
        <v>101</v>
      </c>
      <c r="D71" s="85"/>
      <c r="E71" s="203"/>
      <c r="F71" s="203"/>
      <c r="G71" s="203"/>
      <c r="H71" s="204"/>
      <c r="I71" s="85"/>
      <c r="J71" s="206"/>
      <c r="K71" s="206"/>
      <c r="L71" s="206"/>
      <c r="M71" s="237"/>
      <c r="N71" s="111"/>
      <c r="O71" s="105">
        <f t="shared" si="2"/>
        <v>0</v>
      </c>
      <c r="P71" s="105">
        <f t="shared" si="3"/>
        <v>0</v>
      </c>
      <c r="Q71" s="105">
        <f t="shared" si="4"/>
        <v>0</v>
      </c>
      <c r="R71" s="108">
        <f t="shared" si="5"/>
        <v>0</v>
      </c>
    </row>
    <row r="72" spans="1:18" x14ac:dyDescent="0.25">
      <c r="A72" s="212" t="s">
        <v>99</v>
      </c>
      <c r="B72" s="213" t="s">
        <v>100</v>
      </c>
      <c r="C72" s="214" t="s">
        <v>101</v>
      </c>
      <c r="D72" s="85"/>
      <c r="E72" s="203"/>
      <c r="F72" s="203"/>
      <c r="G72" s="203"/>
      <c r="H72" s="204"/>
      <c r="I72" s="85"/>
      <c r="J72" s="206"/>
      <c r="K72" s="206"/>
      <c r="L72" s="206"/>
      <c r="M72" s="237"/>
      <c r="N72" s="111"/>
      <c r="O72" s="105">
        <f t="shared" si="2"/>
        <v>0</v>
      </c>
      <c r="P72" s="105">
        <f t="shared" si="3"/>
        <v>0</v>
      </c>
      <c r="Q72" s="105">
        <f t="shared" si="4"/>
        <v>0</v>
      </c>
      <c r="R72" s="108">
        <f t="shared" si="5"/>
        <v>0</v>
      </c>
    </row>
    <row r="73" spans="1:18" x14ac:dyDescent="0.25">
      <c r="A73" s="212" t="s">
        <v>99</v>
      </c>
      <c r="B73" s="213" t="s">
        <v>100</v>
      </c>
      <c r="C73" s="214" t="s">
        <v>101</v>
      </c>
      <c r="D73" s="85"/>
      <c r="E73" s="203"/>
      <c r="F73" s="203"/>
      <c r="G73" s="203"/>
      <c r="H73" s="204"/>
      <c r="I73" s="85"/>
      <c r="J73" s="206"/>
      <c r="K73" s="206"/>
      <c r="L73" s="206"/>
      <c r="M73" s="237"/>
      <c r="N73" s="111"/>
      <c r="O73" s="105">
        <f t="shared" si="2"/>
        <v>0</v>
      </c>
      <c r="P73" s="105">
        <f t="shared" si="3"/>
        <v>0</v>
      </c>
      <c r="Q73" s="105">
        <f t="shared" si="4"/>
        <v>0</v>
      </c>
      <c r="R73" s="108">
        <f t="shared" si="5"/>
        <v>0</v>
      </c>
    </row>
    <row r="74" spans="1:18" x14ac:dyDescent="0.25">
      <c r="A74" s="212" t="s">
        <v>99</v>
      </c>
      <c r="B74" s="213" t="s">
        <v>100</v>
      </c>
      <c r="C74" s="214" t="s">
        <v>101</v>
      </c>
      <c r="D74" s="85"/>
      <c r="E74" s="203"/>
      <c r="F74" s="203"/>
      <c r="G74" s="203"/>
      <c r="H74" s="204"/>
      <c r="I74" s="85"/>
      <c r="J74" s="206"/>
      <c r="K74" s="206"/>
      <c r="L74" s="206"/>
      <c r="M74" s="237"/>
      <c r="N74" s="111"/>
      <c r="O74" s="105">
        <f t="shared" si="2"/>
        <v>0</v>
      </c>
      <c r="P74" s="105">
        <f t="shared" si="3"/>
        <v>0</v>
      </c>
      <c r="Q74" s="105">
        <f t="shared" si="4"/>
        <v>0</v>
      </c>
      <c r="R74" s="108">
        <f t="shared" si="5"/>
        <v>0</v>
      </c>
    </row>
    <row r="75" spans="1:18" x14ac:dyDescent="0.25">
      <c r="A75" s="212" t="s">
        <v>99</v>
      </c>
      <c r="B75" s="213" t="s">
        <v>100</v>
      </c>
      <c r="C75" s="214" t="s">
        <v>101</v>
      </c>
      <c r="D75" s="85"/>
      <c r="E75" s="203"/>
      <c r="F75" s="203"/>
      <c r="G75" s="203"/>
      <c r="H75" s="204"/>
      <c r="I75" s="85"/>
      <c r="J75" s="206"/>
      <c r="K75" s="206"/>
      <c r="L75" s="206"/>
      <c r="M75" s="237"/>
      <c r="N75" s="111"/>
      <c r="O75" s="105">
        <f t="shared" si="2"/>
        <v>0</v>
      </c>
      <c r="P75" s="105">
        <f t="shared" si="3"/>
        <v>0</v>
      </c>
      <c r="Q75" s="105">
        <f t="shared" si="4"/>
        <v>0</v>
      </c>
      <c r="R75" s="108">
        <f t="shared" si="5"/>
        <v>0</v>
      </c>
    </row>
    <row r="76" spans="1:18" x14ac:dyDescent="0.25">
      <c r="A76" s="212" t="s">
        <v>99</v>
      </c>
      <c r="B76" s="213" t="s">
        <v>100</v>
      </c>
      <c r="C76" s="214" t="s">
        <v>101</v>
      </c>
      <c r="D76" s="85"/>
      <c r="E76" s="203"/>
      <c r="F76" s="203"/>
      <c r="G76" s="203"/>
      <c r="H76" s="204"/>
      <c r="I76" s="85"/>
      <c r="J76" s="206"/>
      <c r="K76" s="206"/>
      <c r="L76" s="206"/>
      <c r="M76" s="237"/>
      <c r="N76" s="111"/>
      <c r="O76" s="105">
        <f t="shared" si="2"/>
        <v>0</v>
      </c>
      <c r="P76" s="105">
        <f t="shared" si="3"/>
        <v>0</v>
      </c>
      <c r="Q76" s="105">
        <f t="shared" si="4"/>
        <v>0</v>
      </c>
      <c r="R76" s="108">
        <f t="shared" si="5"/>
        <v>0</v>
      </c>
    </row>
    <row r="77" spans="1:18" x14ac:dyDescent="0.25">
      <c r="A77" s="212" t="s">
        <v>99</v>
      </c>
      <c r="B77" s="213" t="s">
        <v>100</v>
      </c>
      <c r="C77" s="214" t="s">
        <v>101</v>
      </c>
      <c r="D77" s="85"/>
      <c r="E77" s="203"/>
      <c r="F77" s="203"/>
      <c r="G77" s="203"/>
      <c r="H77" s="204"/>
      <c r="I77" s="85"/>
      <c r="J77" s="206"/>
      <c r="K77" s="206"/>
      <c r="L77" s="206"/>
      <c r="M77" s="237"/>
      <c r="N77" s="111"/>
      <c r="O77" s="105">
        <f t="shared" si="2"/>
        <v>0</v>
      </c>
      <c r="P77" s="105">
        <f t="shared" si="3"/>
        <v>0</v>
      </c>
      <c r="Q77" s="105">
        <f t="shared" si="4"/>
        <v>0</v>
      </c>
      <c r="R77" s="108">
        <f t="shared" si="5"/>
        <v>0</v>
      </c>
    </row>
    <row r="78" spans="1:18" x14ac:dyDescent="0.25">
      <c r="A78" s="212" t="s">
        <v>99</v>
      </c>
      <c r="B78" s="213" t="s">
        <v>100</v>
      </c>
      <c r="C78" s="214" t="s">
        <v>101</v>
      </c>
      <c r="D78" s="85"/>
      <c r="E78" s="203"/>
      <c r="F78" s="203"/>
      <c r="G78" s="203"/>
      <c r="H78" s="204"/>
      <c r="I78" s="85"/>
      <c r="J78" s="206"/>
      <c r="K78" s="206"/>
      <c r="L78" s="206"/>
      <c r="M78" s="237"/>
      <c r="N78" s="111"/>
      <c r="O78" s="105">
        <f t="shared" si="2"/>
        <v>0</v>
      </c>
      <c r="P78" s="105">
        <f t="shared" si="3"/>
        <v>0</v>
      </c>
      <c r="Q78" s="105">
        <f t="shared" si="4"/>
        <v>0</v>
      </c>
      <c r="R78" s="108">
        <f t="shared" si="5"/>
        <v>0</v>
      </c>
    </row>
    <row r="79" spans="1:18" x14ac:dyDescent="0.25">
      <c r="A79" s="212" t="s">
        <v>99</v>
      </c>
      <c r="B79" s="213" t="s">
        <v>100</v>
      </c>
      <c r="C79" s="214" t="s">
        <v>101</v>
      </c>
      <c r="D79" s="85"/>
      <c r="E79" s="203"/>
      <c r="F79" s="203"/>
      <c r="G79" s="203"/>
      <c r="H79" s="204"/>
      <c r="I79" s="85"/>
      <c r="J79" s="206"/>
      <c r="K79" s="206"/>
      <c r="L79" s="206"/>
      <c r="M79" s="237"/>
      <c r="N79" s="111"/>
      <c r="O79" s="105">
        <f t="shared" si="2"/>
        <v>0</v>
      </c>
      <c r="P79" s="105">
        <f t="shared" si="3"/>
        <v>0</v>
      </c>
      <c r="Q79" s="105">
        <f t="shared" si="4"/>
        <v>0</v>
      </c>
      <c r="R79" s="108">
        <f t="shared" si="5"/>
        <v>0</v>
      </c>
    </row>
    <row r="80" spans="1:18" x14ac:dyDescent="0.25">
      <c r="A80" s="212" t="s">
        <v>99</v>
      </c>
      <c r="B80" s="213" t="s">
        <v>100</v>
      </c>
      <c r="C80" s="214" t="s">
        <v>101</v>
      </c>
      <c r="D80" s="85"/>
      <c r="E80" s="203"/>
      <c r="F80" s="203"/>
      <c r="G80" s="203"/>
      <c r="H80" s="204"/>
      <c r="I80" s="85"/>
      <c r="J80" s="206"/>
      <c r="K80" s="206"/>
      <c r="L80" s="206"/>
      <c r="M80" s="237"/>
      <c r="N80" s="111"/>
      <c r="O80" s="105">
        <f t="shared" si="2"/>
        <v>0</v>
      </c>
      <c r="P80" s="105">
        <f t="shared" si="3"/>
        <v>0</v>
      </c>
      <c r="Q80" s="105">
        <f t="shared" si="4"/>
        <v>0</v>
      </c>
      <c r="R80" s="108">
        <f t="shared" si="5"/>
        <v>0</v>
      </c>
    </row>
    <row r="81" spans="1:18" x14ac:dyDescent="0.25">
      <c r="A81" s="212" t="s">
        <v>99</v>
      </c>
      <c r="B81" s="213" t="s">
        <v>100</v>
      </c>
      <c r="C81" s="214" t="s">
        <v>101</v>
      </c>
      <c r="D81" s="85"/>
      <c r="E81" s="203"/>
      <c r="F81" s="203"/>
      <c r="G81" s="203"/>
      <c r="H81" s="204"/>
      <c r="I81" s="85"/>
      <c r="J81" s="206"/>
      <c r="K81" s="206"/>
      <c r="L81" s="206"/>
      <c r="M81" s="237"/>
      <c r="N81" s="111"/>
      <c r="O81" s="105">
        <f t="shared" si="2"/>
        <v>0</v>
      </c>
      <c r="P81" s="105">
        <f t="shared" si="3"/>
        <v>0</v>
      </c>
      <c r="Q81" s="105">
        <f t="shared" si="4"/>
        <v>0</v>
      </c>
      <c r="R81" s="108">
        <f t="shared" si="5"/>
        <v>0</v>
      </c>
    </row>
    <row r="82" spans="1:18" x14ac:dyDescent="0.25">
      <c r="A82" s="212" t="s">
        <v>99</v>
      </c>
      <c r="B82" s="213" t="s">
        <v>100</v>
      </c>
      <c r="C82" s="214" t="s">
        <v>101</v>
      </c>
      <c r="D82" s="85"/>
      <c r="E82" s="203"/>
      <c r="F82" s="203"/>
      <c r="G82" s="203"/>
      <c r="H82" s="204"/>
      <c r="I82" s="85"/>
      <c r="J82" s="206"/>
      <c r="K82" s="206"/>
      <c r="L82" s="206"/>
      <c r="M82" s="237"/>
      <c r="N82" s="111"/>
      <c r="O82" s="105">
        <f t="shared" si="2"/>
        <v>0</v>
      </c>
      <c r="P82" s="105">
        <f t="shared" si="3"/>
        <v>0</v>
      </c>
      <c r="Q82" s="105">
        <f t="shared" si="4"/>
        <v>0</v>
      </c>
      <c r="R82" s="108">
        <f t="shared" si="5"/>
        <v>0</v>
      </c>
    </row>
    <row r="83" spans="1:18" x14ac:dyDescent="0.25">
      <c r="A83" s="212" t="s">
        <v>99</v>
      </c>
      <c r="B83" s="213" t="s">
        <v>100</v>
      </c>
      <c r="C83" s="214" t="s">
        <v>101</v>
      </c>
      <c r="D83" s="85"/>
      <c r="E83" s="203"/>
      <c r="F83" s="203"/>
      <c r="G83" s="203"/>
      <c r="H83" s="204"/>
      <c r="I83" s="85"/>
      <c r="J83" s="206"/>
      <c r="K83" s="206"/>
      <c r="L83" s="206"/>
      <c r="M83" s="237"/>
      <c r="N83" s="111"/>
      <c r="O83" s="105">
        <f t="shared" si="2"/>
        <v>0</v>
      </c>
      <c r="P83" s="105">
        <f t="shared" si="3"/>
        <v>0</v>
      </c>
      <c r="Q83" s="105">
        <f t="shared" si="4"/>
        <v>0</v>
      </c>
      <c r="R83" s="108">
        <f t="shared" si="5"/>
        <v>0</v>
      </c>
    </row>
    <row r="84" spans="1:18" ht="13.8" thickBot="1" x14ac:dyDescent="0.3">
      <c r="A84" s="212" t="s">
        <v>99</v>
      </c>
      <c r="B84" s="213" t="s">
        <v>100</v>
      </c>
      <c r="C84" s="214" t="s">
        <v>101</v>
      </c>
      <c r="D84" s="86"/>
      <c r="E84" s="208"/>
      <c r="F84" s="208"/>
      <c r="G84" s="208"/>
      <c r="H84" s="209"/>
      <c r="I84" s="86"/>
      <c r="J84" s="210"/>
      <c r="K84" s="210"/>
      <c r="L84" s="210"/>
      <c r="M84" s="238"/>
      <c r="N84" s="112"/>
      <c r="O84" s="109">
        <f t="shared" si="2"/>
        <v>0</v>
      </c>
      <c r="P84" s="109">
        <f t="shared" si="3"/>
        <v>0</v>
      </c>
      <c r="Q84" s="109">
        <f t="shared" si="4"/>
        <v>0</v>
      </c>
      <c r="R84" s="110">
        <f t="shared" si="5"/>
        <v>0</v>
      </c>
    </row>
    <row r="85" spans="1:18" ht="13.8" thickBot="1" x14ac:dyDescent="0.3">
      <c r="D85" s="78">
        <f>SUM(D25:D84)</f>
        <v>7415</v>
      </c>
      <c r="E85" s="78">
        <f t="shared" ref="E85:H85" si="11">SUM(E25:E84)</f>
        <v>0</v>
      </c>
      <c r="F85" s="78">
        <f t="shared" si="11"/>
        <v>0</v>
      </c>
      <c r="G85" s="78">
        <f t="shared" si="11"/>
        <v>0</v>
      </c>
      <c r="H85" s="78">
        <f t="shared" si="11"/>
        <v>0</v>
      </c>
      <c r="I85" s="55"/>
      <c r="N85" s="89">
        <f>SUM(N25:N84)</f>
        <v>0</v>
      </c>
      <c r="O85" s="89">
        <f t="shared" ref="O85:R85" si="12">SUM(O25:O84)</f>
        <v>0</v>
      </c>
      <c r="P85" s="89">
        <f t="shared" si="12"/>
        <v>0</v>
      </c>
      <c r="Q85" s="89">
        <f t="shared" si="12"/>
        <v>0</v>
      </c>
      <c r="R85" s="89">
        <f t="shared" si="12"/>
        <v>0</v>
      </c>
    </row>
    <row r="86" spans="1:18" ht="13.8" thickTop="1" x14ac:dyDescent="0.25"/>
    <row r="87" spans="1:18" s="37" customFormat="1" ht="15.75" customHeight="1" thickBot="1" x14ac:dyDescent="0.35">
      <c r="A87" s="44" t="s">
        <v>133</v>
      </c>
      <c r="B87" s="42"/>
      <c r="C87" s="43"/>
      <c r="D87" s="36"/>
      <c r="I87" s="36"/>
    </row>
    <row r="88" spans="1:18" x14ac:dyDescent="0.25">
      <c r="A88" s="46"/>
      <c r="B88" s="46"/>
      <c r="C88" s="74"/>
      <c r="D88" s="79" t="s">
        <v>98</v>
      </c>
      <c r="E88" s="80" t="s">
        <v>1</v>
      </c>
      <c r="F88" s="80" t="s">
        <v>2</v>
      </c>
      <c r="G88" s="80" t="s">
        <v>3</v>
      </c>
      <c r="H88" s="81" t="s">
        <v>11</v>
      </c>
      <c r="I88" s="79" t="s">
        <v>119</v>
      </c>
      <c r="J88" s="80" t="s">
        <v>1</v>
      </c>
      <c r="K88" s="80" t="s">
        <v>2</v>
      </c>
      <c r="L88" s="80" t="s">
        <v>3</v>
      </c>
      <c r="M88" s="81" t="s">
        <v>11</v>
      </c>
      <c r="N88" s="87" t="s">
        <v>98</v>
      </c>
      <c r="O88" s="80" t="s">
        <v>1</v>
      </c>
      <c r="P88" s="80" t="s">
        <v>2</v>
      </c>
      <c r="Q88" s="80" t="s">
        <v>3</v>
      </c>
      <c r="R88" s="81" t="s">
        <v>11</v>
      </c>
    </row>
    <row r="89" spans="1:18" ht="39.6" x14ac:dyDescent="0.25">
      <c r="A89" s="50" t="s">
        <v>104</v>
      </c>
      <c r="B89" s="47" t="s">
        <v>105</v>
      </c>
      <c r="C89" s="75" t="s">
        <v>106</v>
      </c>
      <c r="D89" s="82" t="s">
        <v>59</v>
      </c>
      <c r="E89" s="48" t="s">
        <v>107</v>
      </c>
      <c r="F89" s="48" t="s">
        <v>107</v>
      </c>
      <c r="G89" s="48" t="s">
        <v>107</v>
      </c>
      <c r="H89" s="83" t="s">
        <v>107</v>
      </c>
      <c r="I89" s="82" t="s">
        <v>120</v>
      </c>
      <c r="J89" s="48" t="s">
        <v>60</v>
      </c>
      <c r="K89" s="48" t="s">
        <v>60</v>
      </c>
      <c r="L89" s="48" t="s">
        <v>60</v>
      </c>
      <c r="M89" s="83" t="s">
        <v>60</v>
      </c>
      <c r="N89" s="82" t="s">
        <v>180</v>
      </c>
      <c r="O89" s="48" t="s">
        <v>180</v>
      </c>
      <c r="P89" s="48" t="s">
        <v>180</v>
      </c>
      <c r="Q89" s="48" t="s">
        <v>180</v>
      </c>
      <c r="R89" s="83" t="s">
        <v>180</v>
      </c>
    </row>
    <row r="90" spans="1:18" x14ac:dyDescent="0.25">
      <c r="A90" s="215" t="s">
        <v>108</v>
      </c>
      <c r="B90" s="216" t="s">
        <v>109</v>
      </c>
      <c r="C90" s="217" t="s">
        <v>110</v>
      </c>
      <c r="D90" s="85"/>
      <c r="E90" s="203"/>
      <c r="F90" s="203"/>
      <c r="G90" s="203"/>
      <c r="H90" s="204"/>
      <c r="I90" s="218"/>
      <c r="J90" s="206"/>
      <c r="K90" s="206"/>
      <c r="L90" s="206"/>
      <c r="M90" s="207"/>
      <c r="N90" s="107">
        <f>D90*I90</f>
        <v>0</v>
      </c>
      <c r="O90" s="105">
        <f>E90*J90</f>
        <v>0</v>
      </c>
      <c r="P90" s="105">
        <f>F90*K90</f>
        <v>0</v>
      </c>
      <c r="Q90" s="105">
        <f>G90*L90</f>
        <v>0</v>
      </c>
      <c r="R90" s="108">
        <f>H90*M90</f>
        <v>0</v>
      </c>
    </row>
    <row r="91" spans="1:18" x14ac:dyDescent="0.25">
      <c r="A91" s="215" t="s">
        <v>108</v>
      </c>
      <c r="B91" s="216" t="s">
        <v>109</v>
      </c>
      <c r="C91" s="217" t="s">
        <v>110</v>
      </c>
      <c r="D91" s="85"/>
      <c r="E91" s="203"/>
      <c r="F91" s="203"/>
      <c r="G91" s="203"/>
      <c r="H91" s="204"/>
      <c r="I91" s="218"/>
      <c r="J91" s="206"/>
      <c r="K91" s="206"/>
      <c r="L91" s="206"/>
      <c r="M91" s="207"/>
      <c r="N91" s="107">
        <f t="shared" ref="N91:N102" si="13">D91*I91</f>
        <v>0</v>
      </c>
      <c r="O91" s="105">
        <f t="shared" ref="O91:O102" si="14">E91*J91</f>
        <v>0</v>
      </c>
      <c r="P91" s="105">
        <f t="shared" ref="P91:P102" si="15">F91*K91</f>
        <v>0</v>
      </c>
      <c r="Q91" s="105">
        <f t="shared" ref="Q91:Q102" si="16">G91*L91</f>
        <v>0</v>
      </c>
      <c r="R91" s="108">
        <f t="shared" ref="R91:R102" si="17">H91*M91</f>
        <v>0</v>
      </c>
    </row>
    <row r="92" spans="1:18" x14ac:dyDescent="0.25">
      <c r="A92" s="215" t="s">
        <v>108</v>
      </c>
      <c r="B92" s="216" t="s">
        <v>109</v>
      </c>
      <c r="C92" s="217" t="s">
        <v>110</v>
      </c>
      <c r="D92" s="85"/>
      <c r="E92" s="203"/>
      <c r="F92" s="203"/>
      <c r="G92" s="203"/>
      <c r="H92" s="204"/>
      <c r="I92" s="218"/>
      <c r="J92" s="206"/>
      <c r="K92" s="206"/>
      <c r="L92" s="206"/>
      <c r="M92" s="207"/>
      <c r="N92" s="107">
        <f t="shared" si="13"/>
        <v>0</v>
      </c>
      <c r="O92" s="105">
        <f t="shared" si="14"/>
        <v>0</v>
      </c>
      <c r="P92" s="105">
        <f t="shared" si="15"/>
        <v>0</v>
      </c>
      <c r="Q92" s="105">
        <f t="shared" si="16"/>
        <v>0</v>
      </c>
      <c r="R92" s="108">
        <f t="shared" si="17"/>
        <v>0</v>
      </c>
    </row>
    <row r="93" spans="1:18" x14ac:dyDescent="0.25">
      <c r="A93" s="215" t="s">
        <v>108</v>
      </c>
      <c r="B93" s="216" t="s">
        <v>109</v>
      </c>
      <c r="C93" s="217" t="s">
        <v>110</v>
      </c>
      <c r="D93" s="85"/>
      <c r="E93" s="203"/>
      <c r="F93" s="203"/>
      <c r="G93" s="203"/>
      <c r="H93" s="204"/>
      <c r="I93" s="218"/>
      <c r="J93" s="206"/>
      <c r="K93" s="206"/>
      <c r="L93" s="206"/>
      <c r="M93" s="207"/>
      <c r="N93" s="107">
        <f t="shared" si="13"/>
        <v>0</v>
      </c>
      <c r="O93" s="105">
        <f t="shared" si="14"/>
        <v>0</v>
      </c>
      <c r="P93" s="105">
        <f t="shared" si="15"/>
        <v>0</v>
      </c>
      <c r="Q93" s="105">
        <f t="shared" si="16"/>
        <v>0</v>
      </c>
      <c r="R93" s="108">
        <f t="shared" si="17"/>
        <v>0</v>
      </c>
    </row>
    <row r="94" spans="1:18" x14ac:dyDescent="0.25">
      <c r="A94" s="215" t="s">
        <v>108</v>
      </c>
      <c r="B94" s="216" t="s">
        <v>109</v>
      </c>
      <c r="C94" s="217" t="s">
        <v>110</v>
      </c>
      <c r="D94" s="85"/>
      <c r="E94" s="203"/>
      <c r="F94" s="203"/>
      <c r="G94" s="203"/>
      <c r="H94" s="204"/>
      <c r="I94" s="218"/>
      <c r="J94" s="206"/>
      <c r="K94" s="206"/>
      <c r="L94" s="206"/>
      <c r="M94" s="207"/>
      <c r="N94" s="107">
        <f t="shared" si="13"/>
        <v>0</v>
      </c>
      <c r="O94" s="105">
        <f t="shared" si="14"/>
        <v>0</v>
      </c>
      <c r="P94" s="105">
        <f t="shared" si="15"/>
        <v>0</v>
      </c>
      <c r="Q94" s="105">
        <f t="shared" si="16"/>
        <v>0</v>
      </c>
      <c r="R94" s="108">
        <f t="shared" si="17"/>
        <v>0</v>
      </c>
    </row>
    <row r="95" spans="1:18" x14ac:dyDescent="0.25">
      <c r="A95" s="215" t="s">
        <v>108</v>
      </c>
      <c r="B95" s="216" t="s">
        <v>109</v>
      </c>
      <c r="C95" s="217" t="s">
        <v>110</v>
      </c>
      <c r="D95" s="85"/>
      <c r="E95" s="203"/>
      <c r="F95" s="203"/>
      <c r="G95" s="203"/>
      <c r="H95" s="204"/>
      <c r="I95" s="218"/>
      <c r="J95" s="206"/>
      <c r="K95" s="206"/>
      <c r="L95" s="206"/>
      <c r="M95" s="207"/>
      <c r="N95" s="107">
        <f t="shared" si="13"/>
        <v>0</v>
      </c>
      <c r="O95" s="105">
        <f t="shared" si="14"/>
        <v>0</v>
      </c>
      <c r="P95" s="105">
        <f t="shared" si="15"/>
        <v>0</v>
      </c>
      <c r="Q95" s="105">
        <f t="shared" si="16"/>
        <v>0</v>
      </c>
      <c r="R95" s="108">
        <f t="shared" si="17"/>
        <v>0</v>
      </c>
    </row>
    <row r="96" spans="1:18" x14ac:dyDescent="0.25">
      <c r="A96" s="215" t="s">
        <v>108</v>
      </c>
      <c r="B96" s="216" t="s">
        <v>109</v>
      </c>
      <c r="C96" s="217" t="s">
        <v>110</v>
      </c>
      <c r="D96" s="85"/>
      <c r="E96" s="203"/>
      <c r="F96" s="203"/>
      <c r="G96" s="203"/>
      <c r="H96" s="204"/>
      <c r="I96" s="218"/>
      <c r="J96" s="206"/>
      <c r="K96" s="206"/>
      <c r="L96" s="206"/>
      <c r="M96" s="207"/>
      <c r="N96" s="107">
        <f t="shared" si="13"/>
        <v>0</v>
      </c>
      <c r="O96" s="105">
        <f t="shared" si="14"/>
        <v>0</v>
      </c>
      <c r="P96" s="105">
        <f t="shared" si="15"/>
        <v>0</v>
      </c>
      <c r="Q96" s="105">
        <f t="shared" si="16"/>
        <v>0</v>
      </c>
      <c r="R96" s="108">
        <f t="shared" si="17"/>
        <v>0</v>
      </c>
    </row>
    <row r="97" spans="1:18" x14ac:dyDescent="0.25">
      <c r="A97" s="215" t="s">
        <v>108</v>
      </c>
      <c r="B97" s="216" t="s">
        <v>109</v>
      </c>
      <c r="C97" s="217" t="s">
        <v>110</v>
      </c>
      <c r="D97" s="85"/>
      <c r="E97" s="203"/>
      <c r="F97" s="203"/>
      <c r="G97" s="203"/>
      <c r="H97" s="204"/>
      <c r="I97" s="218"/>
      <c r="J97" s="206"/>
      <c r="K97" s="206"/>
      <c r="L97" s="206"/>
      <c r="M97" s="207"/>
      <c r="N97" s="107">
        <f t="shared" si="13"/>
        <v>0</v>
      </c>
      <c r="O97" s="105">
        <f t="shared" si="14"/>
        <v>0</v>
      </c>
      <c r="P97" s="105">
        <f t="shared" si="15"/>
        <v>0</v>
      </c>
      <c r="Q97" s="105">
        <f t="shared" si="16"/>
        <v>0</v>
      </c>
      <c r="R97" s="108">
        <f t="shared" si="17"/>
        <v>0</v>
      </c>
    </row>
    <row r="98" spans="1:18" x14ac:dyDescent="0.25">
      <c r="A98" s="215" t="s">
        <v>108</v>
      </c>
      <c r="B98" s="216" t="s">
        <v>109</v>
      </c>
      <c r="C98" s="217" t="s">
        <v>110</v>
      </c>
      <c r="D98" s="85"/>
      <c r="E98" s="203"/>
      <c r="F98" s="203"/>
      <c r="G98" s="203"/>
      <c r="H98" s="204"/>
      <c r="I98" s="218"/>
      <c r="J98" s="206"/>
      <c r="K98" s="206"/>
      <c r="L98" s="206"/>
      <c r="M98" s="207"/>
      <c r="N98" s="107">
        <f t="shared" si="13"/>
        <v>0</v>
      </c>
      <c r="O98" s="105">
        <f t="shared" si="14"/>
        <v>0</v>
      </c>
      <c r="P98" s="105">
        <f t="shared" si="15"/>
        <v>0</v>
      </c>
      <c r="Q98" s="105">
        <f t="shared" si="16"/>
        <v>0</v>
      </c>
      <c r="R98" s="108">
        <f t="shared" si="17"/>
        <v>0</v>
      </c>
    </row>
    <row r="99" spans="1:18" x14ac:dyDescent="0.25">
      <c r="A99" s="215" t="s">
        <v>108</v>
      </c>
      <c r="B99" s="216" t="s">
        <v>109</v>
      </c>
      <c r="C99" s="217" t="s">
        <v>110</v>
      </c>
      <c r="D99" s="85"/>
      <c r="E99" s="203"/>
      <c r="F99" s="203"/>
      <c r="G99" s="203"/>
      <c r="H99" s="204"/>
      <c r="I99" s="218"/>
      <c r="J99" s="206"/>
      <c r="K99" s="206"/>
      <c r="L99" s="206"/>
      <c r="M99" s="207"/>
      <c r="N99" s="107">
        <f t="shared" si="13"/>
        <v>0</v>
      </c>
      <c r="O99" s="105">
        <f t="shared" si="14"/>
        <v>0</v>
      </c>
      <c r="P99" s="105">
        <f t="shared" si="15"/>
        <v>0</v>
      </c>
      <c r="Q99" s="105">
        <f t="shared" si="16"/>
        <v>0</v>
      </c>
      <c r="R99" s="108">
        <f t="shared" si="17"/>
        <v>0</v>
      </c>
    </row>
    <row r="100" spans="1:18" x14ac:dyDescent="0.25">
      <c r="A100" s="215" t="s">
        <v>108</v>
      </c>
      <c r="B100" s="216" t="s">
        <v>109</v>
      </c>
      <c r="C100" s="217" t="s">
        <v>110</v>
      </c>
      <c r="D100" s="85"/>
      <c r="E100" s="203"/>
      <c r="F100" s="203"/>
      <c r="G100" s="203"/>
      <c r="H100" s="204"/>
      <c r="I100" s="218"/>
      <c r="J100" s="206"/>
      <c r="K100" s="206"/>
      <c r="L100" s="206"/>
      <c r="M100" s="207"/>
      <c r="N100" s="107">
        <f t="shared" si="13"/>
        <v>0</v>
      </c>
      <c r="O100" s="105">
        <f t="shared" si="14"/>
        <v>0</v>
      </c>
      <c r="P100" s="105">
        <f t="shared" si="15"/>
        <v>0</v>
      </c>
      <c r="Q100" s="105">
        <f t="shared" si="16"/>
        <v>0</v>
      </c>
      <c r="R100" s="108">
        <f t="shared" si="17"/>
        <v>0</v>
      </c>
    </row>
    <row r="101" spans="1:18" x14ac:dyDescent="0.25">
      <c r="A101" s="215" t="s">
        <v>108</v>
      </c>
      <c r="B101" s="216" t="s">
        <v>109</v>
      </c>
      <c r="C101" s="217" t="s">
        <v>110</v>
      </c>
      <c r="D101" s="85"/>
      <c r="E101" s="203"/>
      <c r="F101" s="203"/>
      <c r="G101" s="203"/>
      <c r="H101" s="204"/>
      <c r="I101" s="218"/>
      <c r="J101" s="206"/>
      <c r="K101" s="206"/>
      <c r="L101" s="206"/>
      <c r="M101" s="207"/>
      <c r="N101" s="107">
        <f t="shared" si="13"/>
        <v>0</v>
      </c>
      <c r="O101" s="105">
        <f t="shared" si="14"/>
        <v>0</v>
      </c>
      <c r="P101" s="105">
        <f t="shared" si="15"/>
        <v>0</v>
      </c>
      <c r="Q101" s="105">
        <f t="shared" si="16"/>
        <v>0</v>
      </c>
      <c r="R101" s="108">
        <f t="shared" si="17"/>
        <v>0</v>
      </c>
    </row>
    <row r="102" spans="1:18" x14ac:dyDescent="0.25">
      <c r="A102" s="215" t="s">
        <v>108</v>
      </c>
      <c r="B102" s="216" t="s">
        <v>109</v>
      </c>
      <c r="C102" s="217" t="s">
        <v>110</v>
      </c>
      <c r="D102" s="85"/>
      <c r="E102" s="203"/>
      <c r="F102" s="203"/>
      <c r="G102" s="203"/>
      <c r="H102" s="204"/>
      <c r="I102" s="218"/>
      <c r="J102" s="206"/>
      <c r="K102" s="206"/>
      <c r="L102" s="206"/>
      <c r="M102" s="207"/>
      <c r="N102" s="107">
        <f t="shared" si="13"/>
        <v>0</v>
      </c>
      <c r="O102" s="105">
        <f t="shared" si="14"/>
        <v>0</v>
      </c>
      <c r="P102" s="105">
        <f t="shared" si="15"/>
        <v>0</v>
      </c>
      <c r="Q102" s="105">
        <f t="shared" si="16"/>
        <v>0</v>
      </c>
      <c r="R102" s="108">
        <f t="shared" si="17"/>
        <v>0</v>
      </c>
    </row>
    <row r="103" spans="1:18" x14ac:dyDescent="0.25">
      <c r="A103" s="215" t="s">
        <v>108</v>
      </c>
      <c r="B103" s="216" t="s">
        <v>109</v>
      </c>
      <c r="C103" s="217" t="s">
        <v>110</v>
      </c>
      <c r="D103" s="85"/>
      <c r="E103" s="203"/>
      <c r="F103" s="203"/>
      <c r="G103" s="203"/>
      <c r="H103" s="204"/>
      <c r="I103" s="218"/>
      <c r="J103" s="206"/>
      <c r="K103" s="206"/>
      <c r="L103" s="206"/>
      <c r="M103" s="207"/>
      <c r="N103" s="107">
        <f t="shared" ref="N103" si="18">D103*I103</f>
        <v>0</v>
      </c>
      <c r="O103" s="105">
        <f t="shared" ref="O103" si="19">E103*J103</f>
        <v>0</v>
      </c>
      <c r="P103" s="105">
        <f t="shared" ref="P103" si="20">F103*K103</f>
        <v>0</v>
      </c>
      <c r="Q103" s="105">
        <f t="shared" ref="Q103" si="21">G103*L103</f>
        <v>0</v>
      </c>
      <c r="R103" s="108">
        <f t="shared" ref="R103" si="22">H103*M103</f>
        <v>0</v>
      </c>
    </row>
    <row r="104" spans="1:18" x14ac:dyDescent="0.25">
      <c r="A104" s="215" t="s">
        <v>108</v>
      </c>
      <c r="B104" s="216" t="s">
        <v>109</v>
      </c>
      <c r="C104" s="217" t="s">
        <v>110</v>
      </c>
      <c r="D104" s="85"/>
      <c r="E104" s="203"/>
      <c r="F104" s="203"/>
      <c r="G104" s="203"/>
      <c r="H104" s="204"/>
      <c r="I104" s="85"/>
      <c r="J104" s="206"/>
      <c r="K104" s="206"/>
      <c r="L104" s="206"/>
      <c r="M104" s="207"/>
      <c r="N104" s="111"/>
      <c r="O104" s="105">
        <f t="shared" ref="O104" si="23">E104*J104</f>
        <v>0</v>
      </c>
      <c r="P104" s="105">
        <f t="shared" ref="P104" si="24">F104*K104</f>
        <v>0</v>
      </c>
      <c r="Q104" s="105">
        <f t="shared" ref="Q104" si="25">G104*L104</f>
        <v>0</v>
      </c>
      <c r="R104" s="108">
        <f t="shared" ref="R104" si="26">H104*M104</f>
        <v>0</v>
      </c>
    </row>
    <row r="105" spans="1:18" x14ac:dyDescent="0.25">
      <c r="A105" s="215" t="s">
        <v>108</v>
      </c>
      <c r="B105" s="216" t="s">
        <v>109</v>
      </c>
      <c r="C105" s="217" t="s">
        <v>110</v>
      </c>
      <c r="D105" s="85"/>
      <c r="E105" s="203"/>
      <c r="F105" s="203"/>
      <c r="G105" s="203"/>
      <c r="H105" s="204"/>
      <c r="I105" s="85"/>
      <c r="J105" s="206"/>
      <c r="K105" s="206"/>
      <c r="L105" s="206"/>
      <c r="M105" s="207"/>
      <c r="N105" s="111"/>
      <c r="O105" s="105">
        <f t="shared" ref="O105:O123" si="27">E105*J105</f>
        <v>0</v>
      </c>
      <c r="P105" s="105">
        <f t="shared" ref="P105:P123" si="28">F105*K105</f>
        <v>0</v>
      </c>
      <c r="Q105" s="105">
        <f t="shared" ref="Q105:Q123" si="29">G105*L105</f>
        <v>0</v>
      </c>
      <c r="R105" s="108">
        <f t="shared" ref="R105:R123" si="30">H105*M105</f>
        <v>0</v>
      </c>
    </row>
    <row r="106" spans="1:18" x14ac:dyDescent="0.25">
      <c r="A106" s="215" t="s">
        <v>108</v>
      </c>
      <c r="B106" s="216" t="s">
        <v>109</v>
      </c>
      <c r="C106" s="217" t="s">
        <v>110</v>
      </c>
      <c r="D106" s="85"/>
      <c r="E106" s="203"/>
      <c r="F106" s="203"/>
      <c r="G106" s="203"/>
      <c r="H106" s="204"/>
      <c r="I106" s="85"/>
      <c r="J106" s="206"/>
      <c r="K106" s="206"/>
      <c r="L106" s="206"/>
      <c r="M106" s="207"/>
      <c r="N106" s="111"/>
      <c r="O106" s="105">
        <f t="shared" si="27"/>
        <v>0</v>
      </c>
      <c r="P106" s="105">
        <f t="shared" si="28"/>
        <v>0</v>
      </c>
      <c r="Q106" s="105">
        <f t="shared" si="29"/>
        <v>0</v>
      </c>
      <c r="R106" s="108">
        <f t="shared" si="30"/>
        <v>0</v>
      </c>
    </row>
    <row r="107" spans="1:18" x14ac:dyDescent="0.25">
      <c r="A107" s="215" t="s">
        <v>108</v>
      </c>
      <c r="B107" s="216" t="s">
        <v>109</v>
      </c>
      <c r="C107" s="217" t="s">
        <v>110</v>
      </c>
      <c r="D107" s="85"/>
      <c r="E107" s="203"/>
      <c r="F107" s="203"/>
      <c r="G107" s="203"/>
      <c r="H107" s="204"/>
      <c r="I107" s="85"/>
      <c r="J107" s="206"/>
      <c r="K107" s="206"/>
      <c r="L107" s="206"/>
      <c r="M107" s="207"/>
      <c r="N107" s="111"/>
      <c r="O107" s="105">
        <f t="shared" si="27"/>
        <v>0</v>
      </c>
      <c r="P107" s="105">
        <f t="shared" si="28"/>
        <v>0</v>
      </c>
      <c r="Q107" s="105">
        <f t="shared" si="29"/>
        <v>0</v>
      </c>
      <c r="R107" s="108">
        <f t="shared" si="30"/>
        <v>0</v>
      </c>
    </row>
    <row r="108" spans="1:18" x14ac:dyDescent="0.25">
      <c r="A108" s="215" t="s">
        <v>108</v>
      </c>
      <c r="B108" s="216" t="s">
        <v>109</v>
      </c>
      <c r="C108" s="217" t="s">
        <v>110</v>
      </c>
      <c r="D108" s="85"/>
      <c r="E108" s="203"/>
      <c r="F108" s="203"/>
      <c r="G108" s="203"/>
      <c r="H108" s="204"/>
      <c r="I108" s="85"/>
      <c r="J108" s="206"/>
      <c r="K108" s="206"/>
      <c r="L108" s="206"/>
      <c r="M108" s="207"/>
      <c r="N108" s="111"/>
      <c r="O108" s="105">
        <f t="shared" si="27"/>
        <v>0</v>
      </c>
      <c r="P108" s="105">
        <f t="shared" si="28"/>
        <v>0</v>
      </c>
      <c r="Q108" s="105">
        <f t="shared" si="29"/>
        <v>0</v>
      </c>
      <c r="R108" s="108">
        <f t="shared" si="30"/>
        <v>0</v>
      </c>
    </row>
    <row r="109" spans="1:18" x14ac:dyDescent="0.25">
      <c r="A109" s="215" t="s">
        <v>108</v>
      </c>
      <c r="B109" s="216" t="s">
        <v>109</v>
      </c>
      <c r="C109" s="217" t="s">
        <v>110</v>
      </c>
      <c r="D109" s="85"/>
      <c r="E109" s="203"/>
      <c r="F109" s="203"/>
      <c r="G109" s="203"/>
      <c r="H109" s="204"/>
      <c r="I109" s="85"/>
      <c r="J109" s="206"/>
      <c r="K109" s="206"/>
      <c r="L109" s="206"/>
      <c r="M109" s="207"/>
      <c r="N109" s="111"/>
      <c r="O109" s="105">
        <f t="shared" si="27"/>
        <v>0</v>
      </c>
      <c r="P109" s="105">
        <f t="shared" si="28"/>
        <v>0</v>
      </c>
      <c r="Q109" s="105">
        <f t="shared" si="29"/>
        <v>0</v>
      </c>
      <c r="R109" s="108">
        <f t="shared" si="30"/>
        <v>0</v>
      </c>
    </row>
    <row r="110" spans="1:18" x14ac:dyDescent="0.25">
      <c r="A110" s="215" t="s">
        <v>108</v>
      </c>
      <c r="B110" s="216" t="s">
        <v>109</v>
      </c>
      <c r="C110" s="217" t="s">
        <v>110</v>
      </c>
      <c r="D110" s="85"/>
      <c r="E110" s="203"/>
      <c r="F110" s="203"/>
      <c r="G110" s="203"/>
      <c r="H110" s="204"/>
      <c r="I110" s="85"/>
      <c r="J110" s="206"/>
      <c r="K110" s="206"/>
      <c r="L110" s="206"/>
      <c r="M110" s="207"/>
      <c r="N110" s="111"/>
      <c r="O110" s="105">
        <f t="shared" si="27"/>
        <v>0</v>
      </c>
      <c r="P110" s="105">
        <f t="shared" si="28"/>
        <v>0</v>
      </c>
      <c r="Q110" s="105">
        <f t="shared" si="29"/>
        <v>0</v>
      </c>
      <c r="R110" s="108">
        <f t="shared" si="30"/>
        <v>0</v>
      </c>
    </row>
    <row r="111" spans="1:18" x14ac:dyDescent="0.25">
      <c r="A111" s="215" t="s">
        <v>108</v>
      </c>
      <c r="B111" s="216" t="s">
        <v>109</v>
      </c>
      <c r="C111" s="217" t="s">
        <v>110</v>
      </c>
      <c r="D111" s="85"/>
      <c r="E111" s="203"/>
      <c r="F111" s="203"/>
      <c r="G111" s="203"/>
      <c r="H111" s="204"/>
      <c r="I111" s="85"/>
      <c r="J111" s="206"/>
      <c r="K111" s="206"/>
      <c r="L111" s="206"/>
      <c r="M111" s="207"/>
      <c r="N111" s="111"/>
      <c r="O111" s="105">
        <f t="shared" si="27"/>
        <v>0</v>
      </c>
      <c r="P111" s="105">
        <f t="shared" si="28"/>
        <v>0</v>
      </c>
      <c r="Q111" s="105">
        <f t="shared" si="29"/>
        <v>0</v>
      </c>
      <c r="R111" s="108">
        <f t="shared" si="30"/>
        <v>0</v>
      </c>
    </row>
    <row r="112" spans="1:18" x14ac:dyDescent="0.25">
      <c r="A112" s="215" t="s">
        <v>108</v>
      </c>
      <c r="B112" s="216" t="s">
        <v>109</v>
      </c>
      <c r="C112" s="217" t="s">
        <v>110</v>
      </c>
      <c r="D112" s="85"/>
      <c r="E112" s="203"/>
      <c r="F112" s="203"/>
      <c r="G112" s="203"/>
      <c r="H112" s="204"/>
      <c r="I112" s="85"/>
      <c r="J112" s="206"/>
      <c r="K112" s="206"/>
      <c r="L112" s="206"/>
      <c r="M112" s="207"/>
      <c r="N112" s="111"/>
      <c r="O112" s="105">
        <f t="shared" si="27"/>
        <v>0</v>
      </c>
      <c r="P112" s="105">
        <f t="shared" si="28"/>
        <v>0</v>
      </c>
      <c r="Q112" s="105">
        <f t="shared" si="29"/>
        <v>0</v>
      </c>
      <c r="R112" s="108">
        <f t="shared" si="30"/>
        <v>0</v>
      </c>
    </row>
    <row r="113" spans="1:18" x14ac:dyDescent="0.25">
      <c r="A113" s="215" t="s">
        <v>108</v>
      </c>
      <c r="B113" s="216" t="s">
        <v>109</v>
      </c>
      <c r="C113" s="217" t="s">
        <v>110</v>
      </c>
      <c r="D113" s="85"/>
      <c r="E113" s="203"/>
      <c r="F113" s="203"/>
      <c r="G113" s="203"/>
      <c r="H113" s="204"/>
      <c r="I113" s="85"/>
      <c r="J113" s="206"/>
      <c r="K113" s="206"/>
      <c r="L113" s="206"/>
      <c r="M113" s="207"/>
      <c r="N113" s="111"/>
      <c r="O113" s="105">
        <f t="shared" si="27"/>
        <v>0</v>
      </c>
      <c r="P113" s="105">
        <f t="shared" si="28"/>
        <v>0</v>
      </c>
      <c r="Q113" s="105">
        <f t="shared" si="29"/>
        <v>0</v>
      </c>
      <c r="R113" s="108">
        <f t="shared" si="30"/>
        <v>0</v>
      </c>
    </row>
    <row r="114" spans="1:18" x14ac:dyDescent="0.25">
      <c r="A114" s="215" t="s">
        <v>108</v>
      </c>
      <c r="B114" s="216" t="s">
        <v>109</v>
      </c>
      <c r="C114" s="217" t="s">
        <v>110</v>
      </c>
      <c r="D114" s="85"/>
      <c r="E114" s="203"/>
      <c r="F114" s="203"/>
      <c r="G114" s="203"/>
      <c r="H114" s="204"/>
      <c r="I114" s="85"/>
      <c r="J114" s="206"/>
      <c r="K114" s="206"/>
      <c r="L114" s="206"/>
      <c r="M114" s="207"/>
      <c r="N114" s="111"/>
      <c r="O114" s="105">
        <f t="shared" si="27"/>
        <v>0</v>
      </c>
      <c r="P114" s="105">
        <f t="shared" si="28"/>
        <v>0</v>
      </c>
      <c r="Q114" s="105">
        <f t="shared" si="29"/>
        <v>0</v>
      </c>
      <c r="R114" s="108">
        <f t="shared" si="30"/>
        <v>0</v>
      </c>
    </row>
    <row r="115" spans="1:18" x14ac:dyDescent="0.25">
      <c r="A115" s="215" t="s">
        <v>108</v>
      </c>
      <c r="B115" s="216" t="s">
        <v>109</v>
      </c>
      <c r="C115" s="217" t="s">
        <v>110</v>
      </c>
      <c r="D115" s="85"/>
      <c r="E115" s="203"/>
      <c r="F115" s="203"/>
      <c r="G115" s="203"/>
      <c r="H115" s="204"/>
      <c r="I115" s="85"/>
      <c r="J115" s="206"/>
      <c r="K115" s="206"/>
      <c r="L115" s="206"/>
      <c r="M115" s="207"/>
      <c r="N115" s="111"/>
      <c r="O115" s="105">
        <f t="shared" si="27"/>
        <v>0</v>
      </c>
      <c r="P115" s="105">
        <f t="shared" si="28"/>
        <v>0</v>
      </c>
      <c r="Q115" s="105">
        <f t="shared" si="29"/>
        <v>0</v>
      </c>
      <c r="R115" s="108">
        <f t="shared" si="30"/>
        <v>0</v>
      </c>
    </row>
    <row r="116" spans="1:18" x14ac:dyDescent="0.25">
      <c r="A116" s="215" t="s">
        <v>108</v>
      </c>
      <c r="B116" s="216" t="s">
        <v>109</v>
      </c>
      <c r="C116" s="217" t="s">
        <v>110</v>
      </c>
      <c r="D116" s="85"/>
      <c r="E116" s="203"/>
      <c r="F116" s="203"/>
      <c r="G116" s="203"/>
      <c r="H116" s="204"/>
      <c r="I116" s="85"/>
      <c r="J116" s="206"/>
      <c r="K116" s="206"/>
      <c r="L116" s="206"/>
      <c r="M116" s="207"/>
      <c r="N116" s="111"/>
      <c r="O116" s="105">
        <f t="shared" si="27"/>
        <v>0</v>
      </c>
      <c r="P116" s="105">
        <f t="shared" si="28"/>
        <v>0</v>
      </c>
      <c r="Q116" s="105">
        <f t="shared" si="29"/>
        <v>0</v>
      </c>
      <c r="R116" s="108">
        <f t="shared" si="30"/>
        <v>0</v>
      </c>
    </row>
    <row r="117" spans="1:18" x14ac:dyDescent="0.25">
      <c r="A117" s="215" t="s">
        <v>108</v>
      </c>
      <c r="B117" s="216" t="s">
        <v>109</v>
      </c>
      <c r="C117" s="217" t="s">
        <v>110</v>
      </c>
      <c r="D117" s="85"/>
      <c r="E117" s="203"/>
      <c r="F117" s="203"/>
      <c r="G117" s="203"/>
      <c r="H117" s="204"/>
      <c r="I117" s="85"/>
      <c r="J117" s="206"/>
      <c r="K117" s="206"/>
      <c r="L117" s="206"/>
      <c r="M117" s="207"/>
      <c r="N117" s="111"/>
      <c r="O117" s="105">
        <f t="shared" si="27"/>
        <v>0</v>
      </c>
      <c r="P117" s="105">
        <f t="shared" si="28"/>
        <v>0</v>
      </c>
      <c r="Q117" s="105">
        <f t="shared" si="29"/>
        <v>0</v>
      </c>
      <c r="R117" s="108">
        <f t="shared" si="30"/>
        <v>0</v>
      </c>
    </row>
    <row r="118" spans="1:18" x14ac:dyDescent="0.25">
      <c r="A118" s="215" t="s">
        <v>108</v>
      </c>
      <c r="B118" s="216" t="s">
        <v>109</v>
      </c>
      <c r="C118" s="217" t="s">
        <v>110</v>
      </c>
      <c r="D118" s="85"/>
      <c r="E118" s="203"/>
      <c r="F118" s="203"/>
      <c r="G118" s="203"/>
      <c r="H118" s="204"/>
      <c r="I118" s="85"/>
      <c r="J118" s="206"/>
      <c r="K118" s="206"/>
      <c r="L118" s="206"/>
      <c r="M118" s="207"/>
      <c r="N118" s="111"/>
      <c r="O118" s="105">
        <f t="shared" si="27"/>
        <v>0</v>
      </c>
      <c r="P118" s="105">
        <f t="shared" si="28"/>
        <v>0</v>
      </c>
      <c r="Q118" s="105">
        <f t="shared" si="29"/>
        <v>0</v>
      </c>
      <c r="R118" s="108">
        <f t="shared" si="30"/>
        <v>0</v>
      </c>
    </row>
    <row r="119" spans="1:18" x14ac:dyDescent="0.25">
      <c r="A119" s="215" t="s">
        <v>108</v>
      </c>
      <c r="B119" s="216" t="s">
        <v>109</v>
      </c>
      <c r="C119" s="217" t="s">
        <v>110</v>
      </c>
      <c r="D119" s="85"/>
      <c r="E119" s="203"/>
      <c r="F119" s="203"/>
      <c r="G119" s="203"/>
      <c r="H119" s="204"/>
      <c r="I119" s="85"/>
      <c r="J119" s="206"/>
      <c r="K119" s="206"/>
      <c r="L119" s="206"/>
      <c r="M119" s="207"/>
      <c r="N119" s="111"/>
      <c r="O119" s="105">
        <f t="shared" si="27"/>
        <v>0</v>
      </c>
      <c r="P119" s="105">
        <f t="shared" si="28"/>
        <v>0</v>
      </c>
      <c r="Q119" s="105">
        <f t="shared" si="29"/>
        <v>0</v>
      </c>
      <c r="R119" s="108">
        <f t="shared" si="30"/>
        <v>0</v>
      </c>
    </row>
    <row r="120" spans="1:18" x14ac:dyDescent="0.25">
      <c r="A120" s="215" t="s">
        <v>108</v>
      </c>
      <c r="B120" s="216" t="s">
        <v>109</v>
      </c>
      <c r="C120" s="217" t="s">
        <v>110</v>
      </c>
      <c r="D120" s="85"/>
      <c r="E120" s="203"/>
      <c r="F120" s="203"/>
      <c r="G120" s="203"/>
      <c r="H120" s="204"/>
      <c r="I120" s="85"/>
      <c r="J120" s="206"/>
      <c r="K120" s="206"/>
      <c r="L120" s="206"/>
      <c r="M120" s="207"/>
      <c r="N120" s="111"/>
      <c r="O120" s="105">
        <f t="shared" si="27"/>
        <v>0</v>
      </c>
      <c r="P120" s="105">
        <f t="shared" si="28"/>
        <v>0</v>
      </c>
      <c r="Q120" s="105">
        <f t="shared" si="29"/>
        <v>0</v>
      </c>
      <c r="R120" s="108">
        <f t="shared" si="30"/>
        <v>0</v>
      </c>
    </row>
    <row r="121" spans="1:18" x14ac:dyDescent="0.25">
      <c r="A121" s="215" t="s">
        <v>108</v>
      </c>
      <c r="B121" s="216" t="s">
        <v>109</v>
      </c>
      <c r="C121" s="217" t="s">
        <v>110</v>
      </c>
      <c r="D121" s="85"/>
      <c r="E121" s="203"/>
      <c r="F121" s="203"/>
      <c r="G121" s="203"/>
      <c r="H121" s="204"/>
      <c r="I121" s="85"/>
      <c r="J121" s="206"/>
      <c r="K121" s="206"/>
      <c r="L121" s="206"/>
      <c r="M121" s="207"/>
      <c r="N121" s="111"/>
      <c r="O121" s="105">
        <f t="shared" si="27"/>
        <v>0</v>
      </c>
      <c r="P121" s="105">
        <f t="shared" si="28"/>
        <v>0</v>
      </c>
      <c r="Q121" s="105">
        <f t="shared" si="29"/>
        <v>0</v>
      </c>
      <c r="R121" s="108">
        <f t="shared" si="30"/>
        <v>0</v>
      </c>
    </row>
    <row r="122" spans="1:18" x14ac:dyDescent="0.25">
      <c r="A122" s="215" t="s">
        <v>108</v>
      </c>
      <c r="B122" s="216" t="s">
        <v>109</v>
      </c>
      <c r="C122" s="217" t="s">
        <v>110</v>
      </c>
      <c r="D122" s="85"/>
      <c r="E122" s="203"/>
      <c r="F122" s="203"/>
      <c r="G122" s="203"/>
      <c r="H122" s="204"/>
      <c r="I122" s="85"/>
      <c r="J122" s="206"/>
      <c r="K122" s="206"/>
      <c r="L122" s="206"/>
      <c r="M122" s="207"/>
      <c r="N122" s="111"/>
      <c r="O122" s="105">
        <f t="shared" si="27"/>
        <v>0</v>
      </c>
      <c r="P122" s="105">
        <f t="shared" si="28"/>
        <v>0</v>
      </c>
      <c r="Q122" s="105">
        <f t="shared" si="29"/>
        <v>0</v>
      </c>
      <c r="R122" s="108">
        <f t="shared" si="30"/>
        <v>0</v>
      </c>
    </row>
    <row r="123" spans="1:18" ht="13.8" thickBot="1" x14ac:dyDescent="0.3">
      <c r="A123" s="215" t="s">
        <v>108</v>
      </c>
      <c r="B123" s="216" t="s">
        <v>109</v>
      </c>
      <c r="C123" s="217" t="s">
        <v>110</v>
      </c>
      <c r="D123" s="86"/>
      <c r="E123" s="208"/>
      <c r="F123" s="208"/>
      <c r="G123" s="208"/>
      <c r="H123" s="209"/>
      <c r="I123" s="86"/>
      <c r="J123" s="210"/>
      <c r="K123" s="210"/>
      <c r="L123" s="210"/>
      <c r="M123" s="211"/>
      <c r="N123" s="112"/>
      <c r="O123" s="109">
        <f t="shared" si="27"/>
        <v>0</v>
      </c>
      <c r="P123" s="109">
        <f t="shared" si="28"/>
        <v>0</v>
      </c>
      <c r="Q123" s="109">
        <f t="shared" si="29"/>
        <v>0</v>
      </c>
      <c r="R123" s="110">
        <f t="shared" si="30"/>
        <v>0</v>
      </c>
    </row>
    <row r="124" spans="1:18" ht="13.8" thickBot="1" x14ac:dyDescent="0.3">
      <c r="D124" s="78">
        <f>SUM(D90:D123)</f>
        <v>0</v>
      </c>
      <c r="E124" s="78">
        <f t="shared" ref="E124:H124" si="31">SUM(E90:E123)</f>
        <v>0</v>
      </c>
      <c r="F124" s="78">
        <f t="shared" si="31"/>
        <v>0</v>
      </c>
      <c r="G124" s="78">
        <f t="shared" si="31"/>
        <v>0</v>
      </c>
      <c r="H124" s="78">
        <f t="shared" si="31"/>
        <v>0</v>
      </c>
      <c r="I124" s="55"/>
      <c r="N124" s="89">
        <f>SUM(N90:N123)</f>
        <v>0</v>
      </c>
      <c r="O124" s="89">
        <f>SUM(O90:O123)</f>
        <v>0</v>
      </c>
      <c r="P124" s="89">
        <f>SUM(P90:P123)</f>
        <v>0</v>
      </c>
      <c r="Q124" s="89">
        <f>SUM(Q90:Q123)</f>
        <v>0</v>
      </c>
      <c r="R124" s="89">
        <f>SUM(R90:R123)</f>
        <v>0</v>
      </c>
    </row>
    <row r="125" spans="1:18" s="37" customFormat="1" ht="15.75" customHeight="1" thickTop="1" thickBot="1" x14ac:dyDescent="0.35">
      <c r="A125" s="44" t="s">
        <v>114</v>
      </c>
      <c r="B125" s="42"/>
      <c r="C125" s="43"/>
      <c r="D125" s="36"/>
      <c r="I125" s="36"/>
    </row>
    <row r="126" spans="1:18" x14ac:dyDescent="0.25">
      <c r="A126" s="151" t="s">
        <v>115</v>
      </c>
      <c r="B126" s="152"/>
      <c r="C126" s="155" t="s">
        <v>17</v>
      </c>
      <c r="D126" s="79" t="s">
        <v>98</v>
      </c>
      <c r="E126" s="80" t="s">
        <v>1</v>
      </c>
      <c r="F126" s="80" t="s">
        <v>2</v>
      </c>
      <c r="G126" s="80" t="s">
        <v>3</v>
      </c>
      <c r="H126" s="81" t="s">
        <v>11</v>
      </c>
      <c r="I126" s="79" t="s">
        <v>119</v>
      </c>
      <c r="J126" s="80" t="s">
        <v>1</v>
      </c>
      <c r="K126" s="80" t="s">
        <v>2</v>
      </c>
      <c r="L126" s="80" t="s">
        <v>3</v>
      </c>
      <c r="M126" s="81" t="s">
        <v>11</v>
      </c>
      <c r="N126" s="87" t="s">
        <v>98</v>
      </c>
      <c r="O126" s="80" t="s">
        <v>1</v>
      </c>
      <c r="P126" s="80" t="s">
        <v>2</v>
      </c>
      <c r="Q126" s="80" t="s">
        <v>3</v>
      </c>
      <c r="R126" s="81" t="s">
        <v>11</v>
      </c>
    </row>
    <row r="127" spans="1:18" ht="39.6" x14ac:dyDescent="0.25">
      <c r="A127" s="153"/>
      <c r="B127" s="154"/>
      <c r="C127" s="156"/>
      <c r="D127" s="82" t="s">
        <v>59</v>
      </c>
      <c r="E127" s="48" t="s">
        <v>107</v>
      </c>
      <c r="F127" s="48" t="s">
        <v>107</v>
      </c>
      <c r="G127" s="48" t="s">
        <v>107</v>
      </c>
      <c r="H127" s="83" t="s">
        <v>107</v>
      </c>
      <c r="I127" s="82" t="s">
        <v>120</v>
      </c>
      <c r="J127" s="48" t="s">
        <v>60</v>
      </c>
      <c r="K127" s="48" t="s">
        <v>60</v>
      </c>
      <c r="L127" s="48" t="s">
        <v>60</v>
      </c>
      <c r="M127" s="83" t="s">
        <v>60</v>
      </c>
      <c r="N127" s="82" t="s">
        <v>180</v>
      </c>
      <c r="O127" s="48" t="s">
        <v>180</v>
      </c>
      <c r="P127" s="48" t="s">
        <v>180</v>
      </c>
      <c r="Q127" s="48" t="s">
        <v>180</v>
      </c>
      <c r="R127" s="83" t="s">
        <v>180</v>
      </c>
    </row>
    <row r="128" spans="1:18" x14ac:dyDescent="0.25">
      <c r="A128" s="219" t="s">
        <v>116</v>
      </c>
      <c r="B128" s="220"/>
      <c r="C128" s="221" t="s">
        <v>117</v>
      </c>
      <c r="D128" s="96"/>
      <c r="E128" s="203"/>
      <c r="F128" s="203"/>
      <c r="G128" s="203"/>
      <c r="H128" s="204"/>
      <c r="I128" s="96"/>
      <c r="J128" s="206"/>
      <c r="K128" s="206"/>
      <c r="L128" s="206"/>
      <c r="M128" s="207"/>
      <c r="N128" s="111"/>
      <c r="O128" s="105">
        <f>E128*J128</f>
        <v>0</v>
      </c>
      <c r="P128" s="105">
        <f>F128*K128</f>
        <v>0</v>
      </c>
      <c r="Q128" s="105">
        <f>G128*L128</f>
        <v>0</v>
      </c>
      <c r="R128" s="108">
        <f>H128*M128</f>
        <v>0</v>
      </c>
    </row>
    <row r="129" spans="1:18" x14ac:dyDescent="0.25">
      <c r="A129" s="219" t="s">
        <v>116</v>
      </c>
      <c r="B129" s="220"/>
      <c r="C129" s="221" t="s">
        <v>117</v>
      </c>
      <c r="D129" s="96"/>
      <c r="E129" s="203"/>
      <c r="F129" s="203"/>
      <c r="G129" s="203"/>
      <c r="H129" s="204"/>
      <c r="I129" s="96"/>
      <c r="J129" s="206"/>
      <c r="K129" s="206"/>
      <c r="L129" s="206"/>
      <c r="M129" s="207"/>
      <c r="N129" s="111"/>
      <c r="O129" s="105">
        <f t="shared" ref="O129:O141" si="32">E129*J129</f>
        <v>0</v>
      </c>
      <c r="P129" s="105">
        <f t="shared" ref="P129:P141" si="33">F129*K129</f>
        <v>0</v>
      </c>
      <c r="Q129" s="105">
        <f t="shared" ref="Q129:Q141" si="34">G129*L129</f>
        <v>0</v>
      </c>
      <c r="R129" s="108">
        <f t="shared" ref="R129:R141" si="35">H129*M129</f>
        <v>0</v>
      </c>
    </row>
    <row r="130" spans="1:18" x14ac:dyDescent="0.25">
      <c r="A130" s="219" t="s">
        <v>116</v>
      </c>
      <c r="B130" s="220"/>
      <c r="C130" s="221" t="s">
        <v>117</v>
      </c>
      <c r="D130" s="96"/>
      <c r="E130" s="203"/>
      <c r="F130" s="203"/>
      <c r="G130" s="203"/>
      <c r="H130" s="204"/>
      <c r="I130" s="96"/>
      <c r="J130" s="206"/>
      <c r="K130" s="206"/>
      <c r="L130" s="206"/>
      <c r="M130" s="207"/>
      <c r="N130" s="111"/>
      <c r="O130" s="105">
        <f t="shared" si="32"/>
        <v>0</v>
      </c>
      <c r="P130" s="105">
        <f t="shared" si="33"/>
        <v>0</v>
      </c>
      <c r="Q130" s="105">
        <f t="shared" si="34"/>
        <v>0</v>
      </c>
      <c r="R130" s="108">
        <f t="shared" si="35"/>
        <v>0</v>
      </c>
    </row>
    <row r="131" spans="1:18" x14ac:dyDescent="0.25">
      <c r="A131" s="219" t="s">
        <v>116</v>
      </c>
      <c r="B131" s="220"/>
      <c r="C131" s="221" t="s">
        <v>117</v>
      </c>
      <c r="D131" s="96"/>
      <c r="E131" s="203"/>
      <c r="F131" s="203"/>
      <c r="G131" s="203"/>
      <c r="H131" s="204"/>
      <c r="I131" s="96"/>
      <c r="J131" s="206"/>
      <c r="K131" s="206"/>
      <c r="L131" s="206"/>
      <c r="M131" s="207"/>
      <c r="N131" s="111"/>
      <c r="O131" s="105">
        <f t="shared" si="32"/>
        <v>0</v>
      </c>
      <c r="P131" s="105">
        <f t="shared" si="33"/>
        <v>0</v>
      </c>
      <c r="Q131" s="105">
        <f t="shared" si="34"/>
        <v>0</v>
      </c>
      <c r="R131" s="108">
        <f t="shared" si="35"/>
        <v>0</v>
      </c>
    </row>
    <row r="132" spans="1:18" x14ac:dyDescent="0.25">
      <c r="A132" s="219" t="s">
        <v>116</v>
      </c>
      <c r="B132" s="220"/>
      <c r="C132" s="221" t="s">
        <v>117</v>
      </c>
      <c r="D132" s="96"/>
      <c r="E132" s="203"/>
      <c r="F132" s="203"/>
      <c r="G132" s="203"/>
      <c r="H132" s="204"/>
      <c r="I132" s="96"/>
      <c r="J132" s="206"/>
      <c r="K132" s="206"/>
      <c r="L132" s="206"/>
      <c r="M132" s="207"/>
      <c r="N132" s="111"/>
      <c r="O132" s="105">
        <f t="shared" si="32"/>
        <v>0</v>
      </c>
      <c r="P132" s="105">
        <f t="shared" si="33"/>
        <v>0</v>
      </c>
      <c r="Q132" s="105">
        <f t="shared" si="34"/>
        <v>0</v>
      </c>
      <c r="R132" s="108">
        <f t="shared" si="35"/>
        <v>0</v>
      </c>
    </row>
    <row r="133" spans="1:18" x14ac:dyDescent="0.25">
      <c r="A133" s="219" t="s">
        <v>116</v>
      </c>
      <c r="B133" s="220"/>
      <c r="C133" s="221" t="s">
        <v>117</v>
      </c>
      <c r="D133" s="96"/>
      <c r="E133" s="203"/>
      <c r="F133" s="203"/>
      <c r="G133" s="203"/>
      <c r="H133" s="204"/>
      <c r="I133" s="96"/>
      <c r="J133" s="206"/>
      <c r="K133" s="206"/>
      <c r="L133" s="206"/>
      <c r="M133" s="207"/>
      <c r="N133" s="111"/>
      <c r="O133" s="105">
        <f t="shared" si="32"/>
        <v>0</v>
      </c>
      <c r="P133" s="105">
        <f t="shared" si="33"/>
        <v>0</v>
      </c>
      <c r="Q133" s="105">
        <f t="shared" si="34"/>
        <v>0</v>
      </c>
      <c r="R133" s="108">
        <f t="shared" si="35"/>
        <v>0</v>
      </c>
    </row>
    <row r="134" spans="1:18" x14ac:dyDescent="0.25">
      <c r="A134" s="219" t="s">
        <v>116</v>
      </c>
      <c r="B134" s="220"/>
      <c r="C134" s="221" t="s">
        <v>117</v>
      </c>
      <c r="D134" s="96"/>
      <c r="E134" s="203"/>
      <c r="F134" s="203"/>
      <c r="G134" s="203"/>
      <c r="H134" s="204"/>
      <c r="I134" s="96"/>
      <c r="J134" s="206"/>
      <c r="K134" s="206"/>
      <c r="L134" s="206"/>
      <c r="M134" s="207"/>
      <c r="N134" s="111"/>
      <c r="O134" s="105">
        <f t="shared" si="32"/>
        <v>0</v>
      </c>
      <c r="P134" s="105">
        <f t="shared" si="33"/>
        <v>0</v>
      </c>
      <c r="Q134" s="105">
        <f t="shared" si="34"/>
        <v>0</v>
      </c>
      <c r="R134" s="108">
        <f t="shared" si="35"/>
        <v>0</v>
      </c>
    </row>
    <row r="135" spans="1:18" x14ac:dyDescent="0.25">
      <c r="A135" s="219" t="s">
        <v>116</v>
      </c>
      <c r="B135" s="220"/>
      <c r="C135" s="221" t="s">
        <v>117</v>
      </c>
      <c r="D135" s="96"/>
      <c r="E135" s="203"/>
      <c r="F135" s="203"/>
      <c r="G135" s="203"/>
      <c r="H135" s="204"/>
      <c r="I135" s="96"/>
      <c r="J135" s="206"/>
      <c r="K135" s="206"/>
      <c r="L135" s="206"/>
      <c r="M135" s="207"/>
      <c r="N135" s="111"/>
      <c r="O135" s="105">
        <f t="shared" si="32"/>
        <v>0</v>
      </c>
      <c r="P135" s="105">
        <f t="shared" si="33"/>
        <v>0</v>
      </c>
      <c r="Q135" s="105">
        <f t="shared" si="34"/>
        <v>0</v>
      </c>
      <c r="R135" s="108">
        <f t="shared" si="35"/>
        <v>0</v>
      </c>
    </row>
    <row r="136" spans="1:18" x14ac:dyDescent="0.25">
      <c r="A136" s="219" t="s">
        <v>116</v>
      </c>
      <c r="B136" s="220"/>
      <c r="C136" s="221" t="s">
        <v>117</v>
      </c>
      <c r="D136" s="96"/>
      <c r="E136" s="203"/>
      <c r="F136" s="203"/>
      <c r="G136" s="203"/>
      <c r="H136" s="204"/>
      <c r="I136" s="96"/>
      <c r="J136" s="206"/>
      <c r="K136" s="206"/>
      <c r="L136" s="206"/>
      <c r="M136" s="207"/>
      <c r="N136" s="111"/>
      <c r="O136" s="105">
        <f t="shared" si="32"/>
        <v>0</v>
      </c>
      <c r="P136" s="105">
        <f t="shared" si="33"/>
        <v>0</v>
      </c>
      <c r="Q136" s="105">
        <f t="shared" si="34"/>
        <v>0</v>
      </c>
      <c r="R136" s="108">
        <f t="shared" si="35"/>
        <v>0</v>
      </c>
    </row>
    <row r="137" spans="1:18" x14ac:dyDescent="0.25">
      <c r="A137" s="219" t="s">
        <v>116</v>
      </c>
      <c r="B137" s="220"/>
      <c r="C137" s="221" t="s">
        <v>117</v>
      </c>
      <c r="D137" s="96"/>
      <c r="E137" s="203"/>
      <c r="F137" s="203"/>
      <c r="G137" s="203"/>
      <c r="H137" s="204"/>
      <c r="I137" s="96"/>
      <c r="J137" s="206"/>
      <c r="K137" s="206"/>
      <c r="L137" s="206"/>
      <c r="M137" s="207"/>
      <c r="N137" s="111"/>
      <c r="O137" s="105">
        <f t="shared" si="32"/>
        <v>0</v>
      </c>
      <c r="P137" s="105">
        <f t="shared" si="33"/>
        <v>0</v>
      </c>
      <c r="Q137" s="105">
        <f t="shared" si="34"/>
        <v>0</v>
      </c>
      <c r="R137" s="108">
        <f t="shared" si="35"/>
        <v>0</v>
      </c>
    </row>
    <row r="138" spans="1:18" x14ac:dyDescent="0.25">
      <c r="A138" s="219" t="s">
        <v>116</v>
      </c>
      <c r="B138" s="220"/>
      <c r="C138" s="221" t="s">
        <v>117</v>
      </c>
      <c r="D138" s="96"/>
      <c r="E138" s="203"/>
      <c r="F138" s="203"/>
      <c r="G138" s="203"/>
      <c r="H138" s="204"/>
      <c r="I138" s="96"/>
      <c r="J138" s="206"/>
      <c r="K138" s="206"/>
      <c r="L138" s="206"/>
      <c r="M138" s="207"/>
      <c r="N138" s="111"/>
      <c r="O138" s="105">
        <f t="shared" si="32"/>
        <v>0</v>
      </c>
      <c r="P138" s="105">
        <f t="shared" si="33"/>
        <v>0</v>
      </c>
      <c r="Q138" s="105">
        <f t="shared" si="34"/>
        <v>0</v>
      </c>
      <c r="R138" s="108">
        <f t="shared" si="35"/>
        <v>0</v>
      </c>
    </row>
    <row r="139" spans="1:18" x14ac:dyDescent="0.25">
      <c r="A139" s="219" t="s">
        <v>116</v>
      </c>
      <c r="B139" s="220"/>
      <c r="C139" s="221" t="s">
        <v>117</v>
      </c>
      <c r="D139" s="96"/>
      <c r="E139" s="203"/>
      <c r="F139" s="203"/>
      <c r="G139" s="203"/>
      <c r="H139" s="204"/>
      <c r="I139" s="96"/>
      <c r="J139" s="206"/>
      <c r="K139" s="206"/>
      <c r="L139" s="206"/>
      <c r="M139" s="207"/>
      <c r="N139" s="111"/>
      <c r="O139" s="105">
        <f t="shared" si="32"/>
        <v>0</v>
      </c>
      <c r="P139" s="105">
        <f t="shared" si="33"/>
        <v>0</v>
      </c>
      <c r="Q139" s="105">
        <f t="shared" si="34"/>
        <v>0</v>
      </c>
      <c r="R139" s="108">
        <f t="shared" si="35"/>
        <v>0</v>
      </c>
    </row>
    <row r="140" spans="1:18" x14ac:dyDescent="0.25">
      <c r="A140" s="219" t="s">
        <v>116</v>
      </c>
      <c r="B140" s="220"/>
      <c r="C140" s="221" t="s">
        <v>117</v>
      </c>
      <c r="D140" s="96"/>
      <c r="E140" s="203"/>
      <c r="F140" s="203"/>
      <c r="G140" s="203"/>
      <c r="H140" s="204"/>
      <c r="I140" s="96"/>
      <c r="J140" s="206"/>
      <c r="K140" s="206"/>
      <c r="L140" s="206"/>
      <c r="M140" s="207"/>
      <c r="N140" s="111"/>
      <c r="O140" s="105">
        <f t="shared" si="32"/>
        <v>0</v>
      </c>
      <c r="P140" s="105">
        <f t="shared" si="33"/>
        <v>0</v>
      </c>
      <c r="Q140" s="105">
        <f t="shared" si="34"/>
        <v>0</v>
      </c>
      <c r="R140" s="108">
        <f t="shared" si="35"/>
        <v>0</v>
      </c>
    </row>
    <row r="141" spans="1:18" ht="13.8" thickBot="1" x14ac:dyDescent="0.3">
      <c r="A141" s="219" t="s">
        <v>116</v>
      </c>
      <c r="B141" s="220"/>
      <c r="C141" s="221" t="s">
        <v>117</v>
      </c>
      <c r="D141" s="97"/>
      <c r="E141" s="208"/>
      <c r="F141" s="208"/>
      <c r="G141" s="208"/>
      <c r="H141" s="209"/>
      <c r="I141" s="97"/>
      <c r="J141" s="210"/>
      <c r="K141" s="210"/>
      <c r="L141" s="210"/>
      <c r="M141" s="211"/>
      <c r="N141" s="112"/>
      <c r="O141" s="109">
        <f t="shared" si="32"/>
        <v>0</v>
      </c>
      <c r="P141" s="109">
        <f t="shared" si="33"/>
        <v>0</v>
      </c>
      <c r="Q141" s="109">
        <f t="shared" si="34"/>
        <v>0</v>
      </c>
      <c r="R141" s="110">
        <f t="shared" si="35"/>
        <v>0</v>
      </c>
    </row>
    <row r="142" spans="1:18" ht="13.8" thickBot="1" x14ac:dyDescent="0.3">
      <c r="D142" s="55"/>
      <c r="E142" s="78">
        <f t="shared" ref="E142:H142" si="36">SUM(E128:E141)</f>
        <v>0</v>
      </c>
      <c r="F142" s="78">
        <f t="shared" si="36"/>
        <v>0</v>
      </c>
      <c r="G142" s="78">
        <f t="shared" si="36"/>
        <v>0</v>
      </c>
      <c r="H142" s="78">
        <f t="shared" si="36"/>
        <v>0</v>
      </c>
      <c r="O142" s="89">
        <f>SUM(O128:O141)</f>
        <v>0</v>
      </c>
      <c r="P142" s="89">
        <f t="shared" ref="P142:R142" si="37">SUM(P128:P141)</f>
        <v>0</v>
      </c>
      <c r="Q142" s="89">
        <f t="shared" si="37"/>
        <v>0</v>
      </c>
      <c r="R142" s="89">
        <f t="shared" si="37"/>
        <v>0</v>
      </c>
    </row>
    <row r="143" spans="1:18" ht="16.8" thickTop="1" thickBot="1" x14ac:dyDescent="0.35">
      <c r="A143" s="51" t="s">
        <v>111</v>
      </c>
      <c r="B143" s="37"/>
      <c r="C143" s="41"/>
      <c r="D143" s="36"/>
      <c r="E143" s="37"/>
      <c r="F143" s="37"/>
      <c r="G143" s="37"/>
      <c r="H143" s="37"/>
      <c r="I143" s="36"/>
      <c r="J143" s="37"/>
      <c r="K143" s="37"/>
      <c r="L143" s="37"/>
      <c r="M143" s="37"/>
    </row>
    <row r="144" spans="1:18" x14ac:dyDescent="0.25">
      <c r="A144" s="157" t="s">
        <v>17</v>
      </c>
      <c r="B144" s="158"/>
      <c r="C144" s="158"/>
      <c r="D144" s="79" t="s">
        <v>98</v>
      </c>
      <c r="E144" s="80" t="s">
        <v>1</v>
      </c>
      <c r="F144" s="80" t="s">
        <v>2</v>
      </c>
      <c r="G144" s="80" t="s">
        <v>3</v>
      </c>
      <c r="H144" s="81" t="s">
        <v>11</v>
      </c>
      <c r="I144" s="79" t="s">
        <v>119</v>
      </c>
      <c r="J144" s="80" t="s">
        <v>1</v>
      </c>
      <c r="K144" s="80" t="s">
        <v>2</v>
      </c>
      <c r="L144" s="80" t="s">
        <v>3</v>
      </c>
      <c r="M144" s="81" t="s">
        <v>11</v>
      </c>
      <c r="N144" s="87" t="s">
        <v>98</v>
      </c>
      <c r="O144" s="80" t="s">
        <v>1</v>
      </c>
      <c r="P144" s="80" t="s">
        <v>2</v>
      </c>
      <c r="Q144" s="80" t="s">
        <v>3</v>
      </c>
      <c r="R144" s="81" t="s">
        <v>11</v>
      </c>
    </row>
    <row r="145" spans="1:18" ht="39.6" x14ac:dyDescent="0.25">
      <c r="A145" s="159"/>
      <c r="B145" s="160"/>
      <c r="C145" s="160"/>
      <c r="D145" s="88" t="s">
        <v>200</v>
      </c>
      <c r="E145" s="88" t="s">
        <v>200</v>
      </c>
      <c r="F145" s="88" t="s">
        <v>200</v>
      </c>
      <c r="G145" s="88" t="s">
        <v>200</v>
      </c>
      <c r="H145" s="88" t="s">
        <v>200</v>
      </c>
      <c r="I145" s="82" t="s">
        <v>120</v>
      </c>
      <c r="J145" s="48" t="s">
        <v>60</v>
      </c>
      <c r="K145" s="48" t="s">
        <v>60</v>
      </c>
      <c r="L145" s="48" t="s">
        <v>60</v>
      </c>
      <c r="M145" s="83" t="s">
        <v>60</v>
      </c>
      <c r="N145" s="82" t="s">
        <v>180</v>
      </c>
      <c r="O145" s="48" t="s">
        <v>180</v>
      </c>
      <c r="P145" s="48" t="s">
        <v>180</v>
      </c>
      <c r="Q145" s="48" t="s">
        <v>180</v>
      </c>
      <c r="R145" s="83" t="s">
        <v>180</v>
      </c>
    </row>
    <row r="146" spans="1:18" x14ac:dyDescent="0.25">
      <c r="A146" s="222" t="s">
        <v>118</v>
      </c>
      <c r="B146" s="223"/>
      <c r="C146" s="223"/>
      <c r="D146" s="96"/>
      <c r="E146" s="203"/>
      <c r="F146" s="203"/>
      <c r="G146" s="203"/>
      <c r="H146" s="204"/>
      <c r="I146" s="96"/>
      <c r="J146" s="206"/>
      <c r="K146" s="206"/>
      <c r="L146" s="206"/>
      <c r="M146" s="207"/>
      <c r="N146" s="111"/>
      <c r="O146" s="105">
        <f t="shared" ref="O146" si="38">E146*J146</f>
        <v>0</v>
      </c>
      <c r="P146" s="105">
        <f t="shared" ref="P146" si="39">F146*K146</f>
        <v>0</v>
      </c>
      <c r="Q146" s="105">
        <f t="shared" ref="Q146" si="40">G146*L146</f>
        <v>0</v>
      </c>
      <c r="R146" s="108">
        <f t="shared" ref="R146" si="41">H146*M146</f>
        <v>0</v>
      </c>
    </row>
    <row r="147" spans="1:18" x14ac:dyDescent="0.25">
      <c r="A147" s="222" t="s">
        <v>118</v>
      </c>
      <c r="B147" s="223"/>
      <c r="C147" s="223"/>
      <c r="D147" s="96"/>
      <c r="E147" s="203"/>
      <c r="F147" s="203"/>
      <c r="G147" s="203"/>
      <c r="H147" s="204"/>
      <c r="I147" s="96"/>
      <c r="J147" s="206"/>
      <c r="K147" s="206"/>
      <c r="L147" s="206"/>
      <c r="M147" s="207"/>
      <c r="N147" s="111"/>
      <c r="O147" s="105">
        <f>E147*J147</f>
        <v>0</v>
      </c>
      <c r="P147" s="105">
        <f t="shared" ref="P147:P150" si="42">F147*K147</f>
        <v>0</v>
      </c>
      <c r="Q147" s="105">
        <f t="shared" ref="Q147:Q150" si="43">G147*L147</f>
        <v>0</v>
      </c>
      <c r="R147" s="108">
        <f t="shared" ref="R147:R150" si="44">H147*M147</f>
        <v>0</v>
      </c>
    </row>
    <row r="148" spans="1:18" x14ac:dyDescent="0.25">
      <c r="A148" s="222" t="s">
        <v>118</v>
      </c>
      <c r="B148" s="223"/>
      <c r="C148" s="223"/>
      <c r="D148" s="96"/>
      <c r="E148" s="203"/>
      <c r="F148" s="203"/>
      <c r="G148" s="203"/>
      <c r="H148" s="204"/>
      <c r="I148" s="96"/>
      <c r="J148" s="206"/>
      <c r="K148" s="206"/>
      <c r="L148" s="206"/>
      <c r="M148" s="207"/>
      <c r="N148" s="111"/>
      <c r="O148" s="105">
        <f t="shared" ref="O148:O150" si="45">E148*J148</f>
        <v>0</v>
      </c>
      <c r="P148" s="105">
        <f t="shared" si="42"/>
        <v>0</v>
      </c>
      <c r="Q148" s="105">
        <f t="shared" si="43"/>
        <v>0</v>
      </c>
      <c r="R148" s="108">
        <f t="shared" si="44"/>
        <v>0</v>
      </c>
    </row>
    <row r="149" spans="1:18" x14ac:dyDescent="0.25">
      <c r="A149" s="222" t="s">
        <v>118</v>
      </c>
      <c r="B149" s="223"/>
      <c r="C149" s="223"/>
      <c r="D149" s="96"/>
      <c r="E149" s="203"/>
      <c r="F149" s="203"/>
      <c r="G149" s="203"/>
      <c r="H149" s="204"/>
      <c r="I149" s="96"/>
      <c r="J149" s="206"/>
      <c r="K149" s="206"/>
      <c r="L149" s="206"/>
      <c r="M149" s="207"/>
      <c r="N149" s="111"/>
      <c r="O149" s="105">
        <f t="shared" si="45"/>
        <v>0</v>
      </c>
      <c r="P149" s="105">
        <f t="shared" si="42"/>
        <v>0</v>
      </c>
      <c r="Q149" s="105">
        <f t="shared" si="43"/>
        <v>0</v>
      </c>
      <c r="R149" s="108">
        <f t="shared" si="44"/>
        <v>0</v>
      </c>
    </row>
    <row r="150" spans="1:18" ht="13.8" thickBot="1" x14ac:dyDescent="0.3">
      <c r="A150" s="222" t="s">
        <v>118</v>
      </c>
      <c r="B150" s="223"/>
      <c r="C150" s="223"/>
      <c r="D150" s="97"/>
      <c r="E150" s="208"/>
      <c r="F150" s="208"/>
      <c r="G150" s="208"/>
      <c r="H150" s="209"/>
      <c r="I150" s="97"/>
      <c r="J150" s="210"/>
      <c r="K150" s="210"/>
      <c r="L150" s="210"/>
      <c r="M150" s="211"/>
      <c r="N150" s="112"/>
      <c r="O150" s="109">
        <f t="shared" si="45"/>
        <v>0</v>
      </c>
      <c r="P150" s="109">
        <f t="shared" si="42"/>
        <v>0</v>
      </c>
      <c r="Q150" s="109">
        <f t="shared" si="43"/>
        <v>0</v>
      </c>
      <c r="R150" s="110">
        <f t="shared" si="44"/>
        <v>0</v>
      </c>
    </row>
    <row r="151" spans="1:18" ht="13.8" thickBot="1" x14ac:dyDescent="0.3">
      <c r="E151" s="78">
        <f>SUM(E146:E150)</f>
        <v>0</v>
      </c>
      <c r="F151" s="78">
        <f t="shared" ref="F151:H151" si="46">SUM(F146:F150)</f>
        <v>0</v>
      </c>
      <c r="G151" s="78">
        <f t="shared" si="46"/>
        <v>0</v>
      </c>
      <c r="H151" s="78">
        <f t="shared" si="46"/>
        <v>0</v>
      </c>
      <c r="O151" s="113">
        <f>SUM(O146:O150)</f>
        <v>0</v>
      </c>
      <c r="P151" s="113">
        <f t="shared" ref="P151:R151" si="47">SUM(P146:P150)</f>
        <v>0</v>
      </c>
      <c r="Q151" s="113">
        <f t="shared" si="47"/>
        <v>0</v>
      </c>
      <c r="R151" s="113">
        <f t="shared" si="47"/>
        <v>0</v>
      </c>
    </row>
    <row r="152" spans="1:18" ht="13.8" thickTop="1" x14ac:dyDescent="0.25">
      <c r="A152" s="37"/>
    </row>
    <row r="153" spans="1:18" x14ac:dyDescent="0.25">
      <c r="A153" s="37" t="s">
        <v>183</v>
      </c>
    </row>
    <row r="154" spans="1:18" ht="63.75" customHeight="1" x14ac:dyDescent="0.25">
      <c r="A154" s="224"/>
      <c r="B154" s="224"/>
      <c r="C154" s="224"/>
      <c r="D154" s="224"/>
      <c r="E154" s="224"/>
      <c r="F154" s="224"/>
      <c r="G154" s="224"/>
      <c r="H154" s="224"/>
      <c r="I154" s="239"/>
    </row>
    <row r="156" spans="1:18" ht="30.75" customHeight="1" x14ac:dyDescent="0.25">
      <c r="A156" s="173" t="s">
        <v>205</v>
      </c>
      <c r="B156" s="173"/>
      <c r="C156" s="173"/>
      <c r="D156" s="173"/>
      <c r="E156" s="173"/>
      <c r="F156" s="173"/>
      <c r="G156" s="173"/>
      <c r="H156" s="173"/>
    </row>
    <row r="157" spans="1:18" ht="63.75" customHeight="1" x14ac:dyDescent="0.25">
      <c r="A157" s="224"/>
      <c r="B157" s="224"/>
      <c r="C157" s="224"/>
      <c r="D157" s="224"/>
      <c r="E157" s="224"/>
      <c r="F157" s="224"/>
      <c r="G157" s="224"/>
      <c r="H157" s="224"/>
    </row>
    <row r="159" spans="1:18" x14ac:dyDescent="0.25">
      <c r="A159" s="37" t="s">
        <v>181</v>
      </c>
    </row>
    <row r="160" spans="1:18" ht="63.75" customHeight="1" x14ac:dyDescent="0.25">
      <c r="A160" s="224"/>
      <c r="B160" s="224"/>
      <c r="C160" s="224"/>
      <c r="D160" s="224"/>
      <c r="E160" s="224"/>
      <c r="F160" s="224"/>
      <c r="G160" s="224"/>
      <c r="H160" s="224"/>
    </row>
  </sheetData>
  <sheetProtection algorithmName="SHA-512" hashValue="b8R653dFzFt1SOGmI1XwsJu90Ha0bYOtxnUhFjykYypuLswh/GKmZjwyk9UfN/TBJ3DkoeDd9T+M1gOQoK2cPw==" saltValue="Mq8A+pPhyv5MlMI8dVs7UQ==" spinCount="100000" sheet="1" objects="1" scenarios="1"/>
  <mergeCells count="54">
    <mergeCell ref="N15:N20"/>
    <mergeCell ref="O15:O20"/>
    <mergeCell ref="P15:P20"/>
    <mergeCell ref="Q15:Q20"/>
    <mergeCell ref="R15:R20"/>
    <mergeCell ref="A156:H156"/>
    <mergeCell ref="A5:B5"/>
    <mergeCell ref="C5:M5"/>
    <mergeCell ref="A7:B7"/>
    <mergeCell ref="C7:M7"/>
    <mergeCell ref="A6:B6"/>
    <mergeCell ref="C6:M6"/>
    <mergeCell ref="A126:B127"/>
    <mergeCell ref="C126:C127"/>
    <mergeCell ref="A128:B128"/>
    <mergeCell ref="A129:B129"/>
    <mergeCell ref="J15:J20"/>
    <mergeCell ref="K15:K20"/>
    <mergeCell ref="L15:L20"/>
    <mergeCell ref="A14:B14"/>
    <mergeCell ref="A15:B15"/>
    <mergeCell ref="A2:B2"/>
    <mergeCell ref="C2:M2"/>
    <mergeCell ref="A3:B3"/>
    <mergeCell ref="C3:M3"/>
    <mergeCell ref="A4:B4"/>
    <mergeCell ref="C4:M4"/>
    <mergeCell ref="M15:M20"/>
    <mergeCell ref="I15:I20"/>
    <mergeCell ref="D9:G9"/>
    <mergeCell ref="D10:G10"/>
    <mergeCell ref="A139:B139"/>
    <mergeCell ref="A130:B130"/>
    <mergeCell ref="A19:B19"/>
    <mergeCell ref="A20:B20"/>
    <mergeCell ref="A16:B16"/>
    <mergeCell ref="A17:B17"/>
    <mergeCell ref="A18:B18"/>
    <mergeCell ref="A140:B140"/>
    <mergeCell ref="A141:B141"/>
    <mergeCell ref="A144:C145"/>
    <mergeCell ref="A131:B131"/>
    <mergeCell ref="A132:B132"/>
    <mergeCell ref="A133:B133"/>
    <mergeCell ref="A134:B134"/>
    <mergeCell ref="A135:B135"/>
    <mergeCell ref="A136:B136"/>
    <mergeCell ref="A137:B137"/>
    <mergeCell ref="A138:B138"/>
    <mergeCell ref="A146:C146"/>
    <mergeCell ref="A147:C147"/>
    <mergeCell ref="A148:C148"/>
    <mergeCell ref="A149:C149"/>
    <mergeCell ref="A150:C150"/>
  </mergeCells>
  <pageMargins left="0.7" right="0.7" top="0.75" bottom="0.75" header="0.3" footer="0.3"/>
  <pageSetup paperSize="5" scale="65" fitToHeight="0" orientation="landscape" r:id="rId1"/>
  <rowBreaks count="4" manualBreakCount="4">
    <brk id="11" max="16383" man="1"/>
    <brk id="60" max="17" man="1"/>
    <brk id="86" max="16383" man="1"/>
    <brk id="142"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T198"/>
  <sheetViews>
    <sheetView topLeftCell="A112" zoomScaleNormal="100" workbookViewId="0">
      <selection activeCell="C198" sqref="C198:J198"/>
    </sheetView>
  </sheetViews>
  <sheetFormatPr defaultRowHeight="13.2" x14ac:dyDescent="0.25"/>
  <cols>
    <col min="1" max="1" width="14.5546875" bestFit="1" customWidth="1"/>
    <col min="2" max="2" width="17.33203125" bestFit="1" customWidth="1"/>
    <col min="3" max="3" width="11" customWidth="1"/>
    <col min="4" max="4" width="30.6640625" bestFit="1" customWidth="1"/>
    <col min="5" max="5" width="48" customWidth="1"/>
    <col min="6" max="6" width="12.5546875" customWidth="1"/>
    <col min="7" max="10" width="10.5546875" customWidth="1"/>
    <col min="11" max="15" width="10.88671875" customWidth="1"/>
  </cols>
  <sheetData>
    <row r="1" spans="1:15" s="37" customFormat="1" ht="17.399999999999999" x14ac:dyDescent="0.3">
      <c r="C1" s="34" t="s">
        <v>177</v>
      </c>
      <c r="D1" s="35"/>
      <c r="E1" s="35"/>
      <c r="F1" s="36"/>
    </row>
    <row r="2" spans="1:15" s="37" customFormat="1" ht="35.25" customHeight="1" x14ac:dyDescent="0.25">
      <c r="A2" s="149" t="s">
        <v>170</v>
      </c>
      <c r="B2" s="149"/>
      <c r="C2" s="150" t="s">
        <v>182</v>
      </c>
      <c r="D2" s="150"/>
      <c r="E2" s="150"/>
      <c r="F2" s="150"/>
      <c r="G2" s="150"/>
      <c r="H2" s="150"/>
      <c r="I2" s="150"/>
      <c r="J2" s="150"/>
    </row>
    <row r="3" spans="1:15" s="37" customFormat="1" ht="96" customHeight="1" x14ac:dyDescent="0.25">
      <c r="A3" s="149" t="s">
        <v>135</v>
      </c>
      <c r="B3" s="149"/>
      <c r="C3" s="150" t="s">
        <v>202</v>
      </c>
      <c r="D3" s="150"/>
      <c r="E3" s="150"/>
      <c r="F3" s="150"/>
      <c r="G3" s="150"/>
      <c r="H3" s="150"/>
      <c r="I3" s="150"/>
      <c r="J3" s="150"/>
    </row>
    <row r="4" spans="1:15" s="37" customFormat="1" ht="44.25" customHeight="1" x14ac:dyDescent="0.25">
      <c r="A4" s="149" t="s">
        <v>151</v>
      </c>
      <c r="B4" s="149"/>
      <c r="C4" s="150" t="s">
        <v>171</v>
      </c>
      <c r="D4" s="150"/>
      <c r="E4" s="150"/>
      <c r="F4" s="150"/>
      <c r="G4" s="150"/>
      <c r="H4" s="150"/>
      <c r="I4" s="150"/>
      <c r="J4" s="150"/>
    </row>
    <row r="5" spans="1:15" s="37" customFormat="1" ht="66.75" customHeight="1" x14ac:dyDescent="0.25">
      <c r="A5" s="149" t="s">
        <v>138</v>
      </c>
      <c r="B5" s="149"/>
      <c r="C5" s="150" t="s">
        <v>172</v>
      </c>
      <c r="D5" s="150"/>
      <c r="E5" s="150"/>
      <c r="F5" s="150"/>
      <c r="G5" s="150"/>
      <c r="H5" s="150"/>
      <c r="I5" s="150"/>
      <c r="J5" s="150"/>
    </row>
    <row r="6" spans="1:15" s="37" customFormat="1" ht="66" customHeight="1" x14ac:dyDescent="0.25">
      <c r="A6" s="149" t="s">
        <v>163</v>
      </c>
      <c r="B6" s="149"/>
      <c r="C6" s="150" t="s">
        <v>173</v>
      </c>
      <c r="D6" s="150"/>
      <c r="E6" s="150"/>
      <c r="F6" s="150"/>
      <c r="G6" s="150"/>
      <c r="H6" s="150"/>
      <c r="I6" s="150"/>
      <c r="J6" s="150"/>
    </row>
    <row r="7" spans="1:15" s="37" customFormat="1" ht="81" customHeight="1" x14ac:dyDescent="0.25">
      <c r="A7" s="149" t="s">
        <v>168</v>
      </c>
      <c r="B7" s="149"/>
      <c r="C7" s="150" t="s">
        <v>174</v>
      </c>
      <c r="D7" s="150"/>
      <c r="E7" s="150"/>
      <c r="F7" s="150"/>
      <c r="G7" s="150"/>
      <c r="H7" s="150"/>
      <c r="I7" s="150"/>
      <c r="J7" s="150"/>
    </row>
    <row r="8" spans="1:15" s="37" customFormat="1" ht="78.75" customHeight="1" x14ac:dyDescent="0.25">
      <c r="A8" s="149" t="s">
        <v>166</v>
      </c>
      <c r="B8" s="149"/>
      <c r="C8" s="150" t="s">
        <v>175</v>
      </c>
      <c r="D8" s="150"/>
      <c r="E8" s="150"/>
      <c r="F8" s="150"/>
      <c r="G8" s="150"/>
      <c r="H8" s="150"/>
      <c r="I8" s="150"/>
      <c r="J8" s="150"/>
    </row>
    <row r="9" spans="1:15" s="37" customFormat="1" ht="81" customHeight="1" x14ac:dyDescent="0.25">
      <c r="A9" s="149" t="s">
        <v>169</v>
      </c>
      <c r="B9" s="149"/>
      <c r="C9" s="150" t="s">
        <v>176</v>
      </c>
      <c r="D9" s="150"/>
      <c r="E9" s="150"/>
      <c r="F9" s="150"/>
      <c r="G9" s="150"/>
      <c r="H9" s="150"/>
      <c r="I9" s="150"/>
      <c r="J9" s="150"/>
    </row>
    <row r="10" spans="1:15" s="37" customFormat="1" ht="17.399999999999999" x14ac:dyDescent="0.3">
      <c r="C10" s="34"/>
      <c r="D10" s="35"/>
      <c r="E10" s="35"/>
      <c r="F10" s="36"/>
    </row>
    <row r="11" spans="1:15" s="37" customFormat="1" ht="12.75" customHeight="1" x14ac:dyDescent="0.25">
      <c r="E11" s="38" t="s">
        <v>122</v>
      </c>
      <c r="F11" s="202" t="s">
        <v>193</v>
      </c>
      <c r="G11" s="202"/>
      <c r="H11" s="202"/>
      <c r="I11" s="202"/>
      <c r="J11" s="202"/>
    </row>
    <row r="12" spans="1:15" s="37" customFormat="1" ht="15.75" customHeight="1" x14ac:dyDescent="0.25">
      <c r="C12" s="40" t="s">
        <v>56</v>
      </c>
      <c r="E12" s="39">
        <v>8946</v>
      </c>
      <c r="F12" s="162">
        <v>7559</v>
      </c>
      <c r="G12" s="163"/>
      <c r="H12" s="163"/>
      <c r="I12" s="163"/>
      <c r="J12" s="164"/>
    </row>
    <row r="13" spans="1:15" s="37" customFormat="1" ht="15.75" customHeight="1" x14ac:dyDescent="0.3">
      <c r="C13" s="40"/>
      <c r="E13" s="41"/>
      <c r="F13" s="36"/>
    </row>
    <row r="14" spans="1:15" s="37" customFormat="1" ht="15.75" customHeight="1" x14ac:dyDescent="0.3">
      <c r="C14" s="51" t="s">
        <v>136</v>
      </c>
      <c r="E14" s="41"/>
    </row>
    <row r="15" spans="1:15" s="37" customFormat="1" ht="12.75" customHeight="1" thickBot="1" x14ac:dyDescent="0.3">
      <c r="A15" s="134" t="s">
        <v>240</v>
      </c>
      <c r="B15" s="134" t="s">
        <v>241</v>
      </c>
      <c r="C15" s="134" t="s">
        <v>242</v>
      </c>
      <c r="D15" s="134" t="s">
        <v>206</v>
      </c>
      <c r="E15" s="134" t="s">
        <v>207</v>
      </c>
      <c r="F15" s="134" t="s">
        <v>208</v>
      </c>
      <c r="G15" s="134" t="s">
        <v>209</v>
      </c>
      <c r="H15" s="134" t="s">
        <v>210</v>
      </c>
      <c r="I15" s="134" t="s">
        <v>211</v>
      </c>
      <c r="J15" s="134" t="s">
        <v>212</v>
      </c>
      <c r="K15" s="134" t="s">
        <v>213</v>
      </c>
      <c r="L15" s="134" t="s">
        <v>214</v>
      </c>
      <c r="M15" s="134" t="s">
        <v>215</v>
      </c>
      <c r="N15" s="134" t="s">
        <v>216</v>
      </c>
      <c r="O15" s="134" t="s">
        <v>217</v>
      </c>
    </row>
    <row r="16" spans="1:15" ht="12.75" customHeight="1" x14ac:dyDescent="0.25">
      <c r="C16" s="46"/>
      <c r="D16" s="46"/>
      <c r="E16" s="74"/>
      <c r="F16" s="79" t="s">
        <v>98</v>
      </c>
      <c r="G16" s="80" t="s">
        <v>1</v>
      </c>
      <c r="H16" s="80" t="s">
        <v>2</v>
      </c>
      <c r="I16" s="80" t="s">
        <v>3</v>
      </c>
      <c r="J16" s="81" t="s">
        <v>11</v>
      </c>
      <c r="K16" s="79" t="s">
        <v>119</v>
      </c>
      <c r="L16" s="80" t="s">
        <v>1</v>
      </c>
      <c r="M16" s="80" t="s">
        <v>2</v>
      </c>
      <c r="N16" s="80" t="s">
        <v>3</v>
      </c>
      <c r="O16" s="81" t="s">
        <v>11</v>
      </c>
    </row>
    <row r="17" spans="3:15" ht="40.200000000000003" thickBot="1" x14ac:dyDescent="0.3">
      <c r="C17" s="63" t="s">
        <v>58</v>
      </c>
      <c r="D17" s="63" t="s">
        <v>80</v>
      </c>
      <c r="E17" s="114" t="s">
        <v>17</v>
      </c>
      <c r="F17" s="116" t="s">
        <v>59</v>
      </c>
      <c r="G17" s="65" t="s">
        <v>107</v>
      </c>
      <c r="H17" s="65" t="s">
        <v>107</v>
      </c>
      <c r="I17" s="65" t="s">
        <v>107</v>
      </c>
      <c r="J17" s="117" t="s">
        <v>107</v>
      </c>
      <c r="K17" s="116" t="s">
        <v>120</v>
      </c>
      <c r="L17" s="64" t="s">
        <v>60</v>
      </c>
      <c r="M17" s="64" t="s">
        <v>60</v>
      </c>
      <c r="N17" s="64" t="s">
        <v>60</v>
      </c>
      <c r="O17" s="123" t="s">
        <v>60</v>
      </c>
    </row>
    <row r="18" spans="3:15" ht="26.4" x14ac:dyDescent="0.25">
      <c r="C18" s="52" t="s">
        <v>47</v>
      </c>
      <c r="D18" s="45" t="s">
        <v>78</v>
      </c>
      <c r="E18" s="115" t="s">
        <v>90</v>
      </c>
      <c r="F18" s="118">
        <v>45</v>
      </c>
      <c r="G18" s="240"/>
      <c r="H18" s="240"/>
      <c r="I18" s="240"/>
      <c r="J18" s="241"/>
      <c r="K18" s="119"/>
      <c r="L18" s="242"/>
      <c r="M18" s="242"/>
      <c r="N18" s="242"/>
      <c r="O18" s="243"/>
    </row>
    <row r="19" spans="3:15" ht="26.4" x14ac:dyDescent="0.25">
      <c r="C19" s="49" t="s">
        <v>48</v>
      </c>
      <c r="D19" s="7" t="s">
        <v>78</v>
      </c>
      <c r="E19" s="76" t="s">
        <v>91</v>
      </c>
      <c r="F19" s="84">
        <v>35</v>
      </c>
      <c r="G19" s="203"/>
      <c r="H19" s="203"/>
      <c r="I19" s="203"/>
      <c r="J19" s="204"/>
      <c r="K19" s="120"/>
      <c r="L19" s="244"/>
      <c r="M19" s="244"/>
      <c r="N19" s="244"/>
      <c r="O19" s="245"/>
    </row>
    <row r="20" spans="3:15" ht="26.4" x14ac:dyDescent="0.25">
      <c r="C20" s="49" t="s">
        <v>49</v>
      </c>
      <c r="D20" s="7" t="s">
        <v>78</v>
      </c>
      <c r="E20" s="76" t="s">
        <v>92</v>
      </c>
      <c r="F20" s="84">
        <v>70</v>
      </c>
      <c r="G20" s="203"/>
      <c r="H20" s="203"/>
      <c r="I20" s="203"/>
      <c r="J20" s="204"/>
      <c r="K20" s="120"/>
      <c r="L20" s="244"/>
      <c r="M20" s="244"/>
      <c r="N20" s="244"/>
      <c r="O20" s="245"/>
    </row>
    <row r="21" spans="3:15" ht="26.4" x14ac:dyDescent="0.25">
      <c r="C21" s="7" t="s">
        <v>50</v>
      </c>
      <c r="D21" s="7" t="s">
        <v>78</v>
      </c>
      <c r="E21" s="76" t="s">
        <v>93</v>
      </c>
      <c r="F21" s="84">
        <v>140</v>
      </c>
      <c r="G21" s="203"/>
      <c r="H21" s="203"/>
      <c r="I21" s="203"/>
      <c r="J21" s="204"/>
      <c r="K21" s="120"/>
      <c r="L21" s="244"/>
      <c r="M21" s="244"/>
      <c r="N21" s="244"/>
      <c r="O21" s="245"/>
    </row>
    <row r="22" spans="3:15" x14ac:dyDescent="0.25">
      <c r="C22" s="7" t="s">
        <v>41</v>
      </c>
      <c r="D22" s="7" t="s">
        <v>81</v>
      </c>
      <c r="E22" s="76" t="s">
        <v>82</v>
      </c>
      <c r="F22" s="84">
        <v>10</v>
      </c>
      <c r="G22" s="203"/>
      <c r="H22" s="203"/>
      <c r="I22" s="203"/>
      <c r="J22" s="204"/>
      <c r="K22" s="120"/>
      <c r="L22" s="244"/>
      <c r="M22" s="244"/>
      <c r="N22" s="244"/>
      <c r="O22" s="245"/>
    </row>
    <row r="23" spans="3:15" x14ac:dyDescent="0.25">
      <c r="C23" s="7" t="s">
        <v>42</v>
      </c>
      <c r="D23" s="7" t="s">
        <v>81</v>
      </c>
      <c r="E23" s="76" t="s">
        <v>83</v>
      </c>
      <c r="F23" s="84">
        <v>450</v>
      </c>
      <c r="G23" s="203"/>
      <c r="H23" s="203"/>
      <c r="I23" s="203"/>
      <c r="J23" s="204"/>
      <c r="K23" s="120"/>
      <c r="L23" s="244"/>
      <c r="M23" s="244"/>
      <c r="N23" s="244"/>
      <c r="O23" s="245"/>
    </row>
    <row r="24" spans="3:15" x14ac:dyDescent="0.25">
      <c r="C24" s="7" t="s">
        <v>43</v>
      </c>
      <c r="D24" s="7" t="s">
        <v>81</v>
      </c>
      <c r="E24" s="76" t="s">
        <v>84</v>
      </c>
      <c r="F24" s="84">
        <v>20</v>
      </c>
      <c r="G24" s="203"/>
      <c r="H24" s="203"/>
      <c r="I24" s="203"/>
      <c r="J24" s="204"/>
      <c r="K24" s="120"/>
      <c r="L24" s="244"/>
      <c r="M24" s="244"/>
      <c r="N24" s="244"/>
      <c r="O24" s="245"/>
    </row>
    <row r="25" spans="3:15" x14ac:dyDescent="0.25">
      <c r="C25" s="49" t="s">
        <v>44</v>
      </c>
      <c r="D25" s="7" t="s">
        <v>81</v>
      </c>
      <c r="E25" s="76" t="s">
        <v>85</v>
      </c>
      <c r="F25" s="84">
        <v>10</v>
      </c>
      <c r="G25" s="203"/>
      <c r="H25" s="203"/>
      <c r="I25" s="203"/>
      <c r="J25" s="204"/>
      <c r="K25" s="120"/>
      <c r="L25" s="244"/>
      <c r="M25" s="244"/>
      <c r="N25" s="244"/>
      <c r="O25" s="245"/>
    </row>
    <row r="26" spans="3:15" x14ac:dyDescent="0.25">
      <c r="C26" s="7" t="s">
        <v>45</v>
      </c>
      <c r="D26" s="7" t="s">
        <v>81</v>
      </c>
      <c r="E26" s="76" t="s">
        <v>86</v>
      </c>
      <c r="F26" s="84">
        <v>1200</v>
      </c>
      <c r="G26" s="203"/>
      <c r="H26" s="203"/>
      <c r="I26" s="203"/>
      <c r="J26" s="204"/>
      <c r="K26" s="120"/>
      <c r="L26" s="244"/>
      <c r="M26" s="244"/>
      <c r="N26" s="244"/>
      <c r="O26" s="245"/>
    </row>
    <row r="27" spans="3:15" x14ac:dyDescent="0.25">
      <c r="C27" s="7" t="s">
        <v>46</v>
      </c>
      <c r="D27" s="7" t="s">
        <v>81</v>
      </c>
      <c r="E27" s="76" t="s">
        <v>87</v>
      </c>
      <c r="F27" s="84">
        <v>400</v>
      </c>
      <c r="G27" s="203"/>
      <c r="H27" s="203"/>
      <c r="I27" s="203"/>
      <c r="J27" s="204"/>
      <c r="K27" s="120"/>
      <c r="L27" s="244"/>
      <c r="M27" s="244"/>
      <c r="N27" s="244"/>
      <c r="O27" s="245"/>
    </row>
    <row r="28" spans="3:15" ht="26.4" x14ac:dyDescent="0.25">
      <c r="C28" s="7" t="s">
        <v>51</v>
      </c>
      <c r="D28" s="7" t="s">
        <v>79</v>
      </c>
      <c r="E28" s="76" t="s">
        <v>88</v>
      </c>
      <c r="F28" s="84">
        <v>215</v>
      </c>
      <c r="G28" s="203"/>
      <c r="H28" s="203"/>
      <c r="I28" s="203"/>
      <c r="J28" s="204"/>
      <c r="K28" s="120"/>
      <c r="L28" s="244"/>
      <c r="M28" s="244"/>
      <c r="N28" s="244"/>
      <c r="O28" s="245"/>
    </row>
    <row r="29" spans="3:15" ht="26.4" x14ac:dyDescent="0.25">
      <c r="C29" s="7" t="s">
        <v>52</v>
      </c>
      <c r="D29" s="7" t="s">
        <v>79</v>
      </c>
      <c r="E29" s="76" t="s">
        <v>88</v>
      </c>
      <c r="F29" s="84">
        <v>175</v>
      </c>
      <c r="G29" s="203"/>
      <c r="H29" s="203"/>
      <c r="I29" s="203"/>
      <c r="J29" s="204"/>
      <c r="K29" s="120"/>
      <c r="L29" s="244"/>
      <c r="M29" s="244"/>
      <c r="N29" s="244"/>
      <c r="O29" s="245"/>
    </row>
    <row r="30" spans="3:15" ht="26.4" x14ac:dyDescent="0.25">
      <c r="C30" s="49" t="s">
        <v>53</v>
      </c>
      <c r="D30" s="7" t="s">
        <v>79</v>
      </c>
      <c r="E30" s="76" t="s">
        <v>88</v>
      </c>
      <c r="F30" s="84">
        <v>50</v>
      </c>
      <c r="G30" s="203"/>
      <c r="H30" s="203"/>
      <c r="I30" s="203"/>
      <c r="J30" s="204"/>
      <c r="K30" s="120"/>
      <c r="L30" s="244"/>
      <c r="M30" s="244"/>
      <c r="N30" s="244"/>
      <c r="O30" s="245"/>
    </row>
    <row r="31" spans="3:15" ht="26.4" x14ac:dyDescent="0.25">
      <c r="C31" s="49" t="s">
        <v>54</v>
      </c>
      <c r="D31" s="7" t="s">
        <v>79</v>
      </c>
      <c r="E31" s="76" t="s">
        <v>88</v>
      </c>
      <c r="F31" s="84">
        <v>15</v>
      </c>
      <c r="G31" s="203"/>
      <c r="H31" s="203"/>
      <c r="I31" s="203"/>
      <c r="J31" s="204"/>
      <c r="K31" s="120"/>
      <c r="L31" s="244"/>
      <c r="M31" s="244"/>
      <c r="N31" s="244"/>
      <c r="O31" s="245"/>
    </row>
    <row r="32" spans="3:15" ht="26.4" x14ac:dyDescent="0.25">
      <c r="C32" s="7" t="s">
        <v>55</v>
      </c>
      <c r="D32" s="7" t="s">
        <v>79</v>
      </c>
      <c r="E32" s="76" t="s">
        <v>89</v>
      </c>
      <c r="F32" s="84">
        <v>750</v>
      </c>
      <c r="G32" s="203"/>
      <c r="H32" s="203"/>
      <c r="I32" s="203"/>
      <c r="J32" s="204"/>
      <c r="K32" s="120"/>
      <c r="L32" s="244"/>
      <c r="M32" s="244"/>
      <c r="N32" s="244"/>
      <c r="O32" s="245"/>
    </row>
    <row r="33" spans="3:15" x14ac:dyDescent="0.25">
      <c r="C33" s="49" t="s">
        <v>37</v>
      </c>
      <c r="D33" s="7" t="s">
        <v>94</v>
      </c>
      <c r="E33" s="77" t="s">
        <v>188</v>
      </c>
      <c r="F33" s="84">
        <v>15</v>
      </c>
      <c r="G33" s="203"/>
      <c r="H33" s="203"/>
      <c r="I33" s="203"/>
      <c r="J33" s="204"/>
      <c r="K33" s="120"/>
      <c r="L33" s="244"/>
      <c r="M33" s="244"/>
      <c r="N33" s="244"/>
      <c r="O33" s="245"/>
    </row>
    <row r="34" spans="3:15" x14ac:dyDescent="0.25">
      <c r="C34" s="49" t="s">
        <v>38</v>
      </c>
      <c r="D34" s="7" t="s">
        <v>94</v>
      </c>
      <c r="E34" s="77" t="s">
        <v>189</v>
      </c>
      <c r="F34" s="84">
        <v>10</v>
      </c>
      <c r="G34" s="203"/>
      <c r="H34" s="203"/>
      <c r="I34" s="203"/>
      <c r="J34" s="204"/>
      <c r="K34" s="120"/>
      <c r="L34" s="244"/>
      <c r="M34" s="244"/>
      <c r="N34" s="244"/>
      <c r="O34" s="245"/>
    </row>
    <row r="35" spans="3:15" x14ac:dyDescent="0.25">
      <c r="C35" s="49" t="s">
        <v>39</v>
      </c>
      <c r="D35" s="7" t="s">
        <v>94</v>
      </c>
      <c r="E35" s="77" t="s">
        <v>190</v>
      </c>
      <c r="F35" s="84">
        <v>5</v>
      </c>
      <c r="G35" s="203"/>
      <c r="H35" s="203"/>
      <c r="I35" s="203"/>
      <c r="J35" s="204"/>
      <c r="K35" s="120"/>
      <c r="L35" s="244"/>
      <c r="M35" s="244"/>
      <c r="N35" s="244"/>
      <c r="O35" s="245"/>
    </row>
    <row r="36" spans="3:15" x14ac:dyDescent="0.25">
      <c r="C36" s="49" t="s">
        <v>40</v>
      </c>
      <c r="D36" s="7" t="s">
        <v>94</v>
      </c>
      <c r="E36" s="77" t="s">
        <v>191</v>
      </c>
      <c r="F36" s="84">
        <v>20</v>
      </c>
      <c r="G36" s="203"/>
      <c r="H36" s="203"/>
      <c r="I36" s="203"/>
      <c r="J36" s="204"/>
      <c r="K36" s="120"/>
      <c r="L36" s="244"/>
      <c r="M36" s="244"/>
      <c r="N36" s="244"/>
      <c r="O36" s="245"/>
    </row>
    <row r="37" spans="3:15" x14ac:dyDescent="0.25">
      <c r="C37" s="7" t="s">
        <v>61</v>
      </c>
      <c r="D37" s="7" t="s">
        <v>77</v>
      </c>
      <c r="E37" s="76" t="s">
        <v>64</v>
      </c>
      <c r="F37" s="84">
        <v>1200</v>
      </c>
      <c r="G37" s="203"/>
      <c r="H37" s="203"/>
      <c r="I37" s="203"/>
      <c r="J37" s="204"/>
      <c r="K37" s="120"/>
      <c r="L37" s="244"/>
      <c r="M37" s="244"/>
      <c r="N37" s="244"/>
      <c r="O37" s="245"/>
    </row>
    <row r="38" spans="3:15" x14ac:dyDescent="0.25">
      <c r="C38" s="7" t="s">
        <v>62</v>
      </c>
      <c r="D38" s="7" t="s">
        <v>77</v>
      </c>
      <c r="E38" s="76" t="s">
        <v>75</v>
      </c>
      <c r="F38" s="84">
        <v>100</v>
      </c>
      <c r="G38" s="203"/>
      <c r="H38" s="203"/>
      <c r="I38" s="203"/>
      <c r="J38" s="204"/>
      <c r="K38" s="120"/>
      <c r="L38" s="244"/>
      <c r="M38" s="244"/>
      <c r="N38" s="244"/>
      <c r="O38" s="245"/>
    </row>
    <row r="39" spans="3:15" x14ac:dyDescent="0.25">
      <c r="C39" s="49" t="s">
        <v>97</v>
      </c>
      <c r="D39" s="7" t="s">
        <v>77</v>
      </c>
      <c r="E39" s="76" t="s">
        <v>127</v>
      </c>
      <c r="F39" s="84">
        <v>75</v>
      </c>
      <c r="G39" s="203"/>
      <c r="H39" s="203"/>
      <c r="I39" s="203"/>
      <c r="J39" s="204"/>
      <c r="K39" s="120"/>
      <c r="L39" s="244"/>
      <c r="M39" s="244"/>
      <c r="N39" s="244"/>
      <c r="O39" s="245"/>
    </row>
    <row r="40" spans="3:15" x14ac:dyDescent="0.25">
      <c r="C40" s="49" t="s">
        <v>96</v>
      </c>
      <c r="D40" s="7" t="s">
        <v>77</v>
      </c>
      <c r="E40" s="76" t="s">
        <v>128</v>
      </c>
      <c r="F40" s="84">
        <v>50</v>
      </c>
      <c r="G40" s="203"/>
      <c r="H40" s="203"/>
      <c r="I40" s="203"/>
      <c r="J40" s="204"/>
      <c r="K40" s="120"/>
      <c r="L40" s="244"/>
      <c r="M40" s="244"/>
      <c r="N40" s="244"/>
      <c r="O40" s="245"/>
    </row>
    <row r="41" spans="3:15" x14ac:dyDescent="0.25">
      <c r="C41" s="212" t="s">
        <v>99</v>
      </c>
      <c r="D41" s="213" t="s">
        <v>100</v>
      </c>
      <c r="E41" s="214" t="s">
        <v>101</v>
      </c>
      <c r="F41" s="85"/>
      <c r="G41" s="203"/>
      <c r="H41" s="203"/>
      <c r="I41" s="203"/>
      <c r="J41" s="204"/>
      <c r="K41" s="121"/>
      <c r="L41" s="244"/>
      <c r="M41" s="244"/>
      <c r="N41" s="244"/>
      <c r="O41" s="245"/>
    </row>
    <row r="42" spans="3:15" x14ac:dyDescent="0.25">
      <c r="C42" s="212" t="s">
        <v>99</v>
      </c>
      <c r="D42" s="213" t="s">
        <v>100</v>
      </c>
      <c r="E42" s="214" t="s">
        <v>101</v>
      </c>
      <c r="F42" s="85"/>
      <c r="G42" s="203"/>
      <c r="H42" s="203"/>
      <c r="I42" s="203"/>
      <c r="J42" s="204"/>
      <c r="K42" s="121"/>
      <c r="L42" s="244"/>
      <c r="M42" s="244"/>
      <c r="N42" s="244"/>
      <c r="O42" s="245"/>
    </row>
    <row r="43" spans="3:15" x14ac:dyDescent="0.25">
      <c r="C43" s="212" t="s">
        <v>99</v>
      </c>
      <c r="D43" s="213" t="s">
        <v>100</v>
      </c>
      <c r="E43" s="214" t="s">
        <v>101</v>
      </c>
      <c r="F43" s="85"/>
      <c r="G43" s="203"/>
      <c r="H43" s="203"/>
      <c r="I43" s="203"/>
      <c r="J43" s="204"/>
      <c r="K43" s="121"/>
      <c r="L43" s="244"/>
      <c r="M43" s="244"/>
      <c r="N43" s="244"/>
      <c r="O43" s="245"/>
    </row>
    <row r="44" spans="3:15" x14ac:dyDescent="0.25">
      <c r="C44" s="212" t="s">
        <v>99</v>
      </c>
      <c r="D44" s="213" t="s">
        <v>100</v>
      </c>
      <c r="E44" s="214" t="s">
        <v>101</v>
      </c>
      <c r="F44" s="85"/>
      <c r="G44" s="203"/>
      <c r="H44" s="203"/>
      <c r="I44" s="203"/>
      <c r="J44" s="204"/>
      <c r="K44" s="121"/>
      <c r="L44" s="244"/>
      <c r="M44" s="244"/>
      <c r="N44" s="244"/>
      <c r="O44" s="245"/>
    </row>
    <row r="45" spans="3:15" x14ac:dyDescent="0.25">
      <c r="C45" s="212" t="s">
        <v>99</v>
      </c>
      <c r="D45" s="213" t="s">
        <v>100</v>
      </c>
      <c r="E45" s="214" t="s">
        <v>101</v>
      </c>
      <c r="F45" s="85"/>
      <c r="G45" s="203"/>
      <c r="H45" s="203"/>
      <c r="I45" s="203"/>
      <c r="J45" s="204"/>
      <c r="K45" s="121"/>
      <c r="L45" s="244"/>
      <c r="M45" s="244"/>
      <c r="N45" s="244"/>
      <c r="O45" s="245"/>
    </row>
    <row r="46" spans="3:15" x14ac:dyDescent="0.25">
      <c r="C46" s="212" t="s">
        <v>99</v>
      </c>
      <c r="D46" s="213" t="s">
        <v>100</v>
      </c>
      <c r="E46" s="214" t="s">
        <v>101</v>
      </c>
      <c r="F46" s="85"/>
      <c r="G46" s="203"/>
      <c r="H46" s="203"/>
      <c r="I46" s="203"/>
      <c r="J46" s="204"/>
      <c r="K46" s="121"/>
      <c r="L46" s="244"/>
      <c r="M46" s="244"/>
      <c r="N46" s="244"/>
      <c r="O46" s="245"/>
    </row>
    <row r="47" spans="3:15" x14ac:dyDescent="0.25">
      <c r="C47" s="212" t="s">
        <v>99</v>
      </c>
      <c r="D47" s="213" t="s">
        <v>100</v>
      </c>
      <c r="E47" s="214" t="s">
        <v>101</v>
      </c>
      <c r="F47" s="85"/>
      <c r="G47" s="203"/>
      <c r="H47" s="203"/>
      <c r="I47" s="203"/>
      <c r="J47" s="204"/>
      <c r="K47" s="121"/>
      <c r="L47" s="244"/>
      <c r="M47" s="244"/>
      <c r="N47" s="244"/>
      <c r="O47" s="245"/>
    </row>
    <row r="48" spans="3:15" x14ac:dyDescent="0.25">
      <c r="C48" s="212" t="s">
        <v>99</v>
      </c>
      <c r="D48" s="213" t="s">
        <v>100</v>
      </c>
      <c r="E48" s="214" t="s">
        <v>101</v>
      </c>
      <c r="F48" s="85"/>
      <c r="G48" s="203"/>
      <c r="H48" s="203"/>
      <c r="I48" s="203"/>
      <c r="J48" s="204"/>
      <c r="K48" s="121"/>
      <c r="L48" s="244"/>
      <c r="M48" s="244"/>
      <c r="N48" s="244"/>
      <c r="O48" s="245"/>
    </row>
    <row r="49" spans="1:15" x14ac:dyDescent="0.25">
      <c r="C49" s="212" t="s">
        <v>99</v>
      </c>
      <c r="D49" s="213" t="s">
        <v>100</v>
      </c>
      <c r="E49" s="214" t="s">
        <v>101</v>
      </c>
      <c r="F49" s="85"/>
      <c r="G49" s="203"/>
      <c r="H49" s="203"/>
      <c r="I49" s="203"/>
      <c r="J49" s="204"/>
      <c r="K49" s="121"/>
      <c r="L49" s="244"/>
      <c r="M49" s="244"/>
      <c r="N49" s="244"/>
      <c r="O49" s="245"/>
    </row>
    <row r="50" spans="1:15" x14ac:dyDescent="0.25">
      <c r="C50" s="212" t="s">
        <v>99</v>
      </c>
      <c r="D50" s="213" t="s">
        <v>100</v>
      </c>
      <c r="E50" s="214" t="s">
        <v>101</v>
      </c>
      <c r="F50" s="85"/>
      <c r="G50" s="203"/>
      <c r="H50" s="203"/>
      <c r="I50" s="203"/>
      <c r="J50" s="204"/>
      <c r="K50" s="121"/>
      <c r="L50" s="244"/>
      <c r="M50" s="244"/>
      <c r="N50" s="244"/>
      <c r="O50" s="245"/>
    </row>
    <row r="51" spans="1:15" x14ac:dyDescent="0.25">
      <c r="C51" s="212" t="s">
        <v>99</v>
      </c>
      <c r="D51" s="213" t="s">
        <v>100</v>
      </c>
      <c r="E51" s="214" t="s">
        <v>101</v>
      </c>
      <c r="F51" s="85"/>
      <c r="G51" s="203"/>
      <c r="H51" s="203"/>
      <c r="I51" s="203"/>
      <c r="J51" s="204"/>
      <c r="K51" s="121"/>
      <c r="L51" s="244"/>
      <c r="M51" s="244"/>
      <c r="N51" s="244"/>
      <c r="O51" s="245"/>
    </row>
    <row r="52" spans="1:15" x14ac:dyDescent="0.25">
      <c r="C52" s="212" t="s">
        <v>99</v>
      </c>
      <c r="D52" s="213" t="s">
        <v>100</v>
      </c>
      <c r="E52" s="214" t="s">
        <v>101</v>
      </c>
      <c r="F52" s="85"/>
      <c r="G52" s="203"/>
      <c r="H52" s="203"/>
      <c r="I52" s="203"/>
      <c r="J52" s="204"/>
      <c r="K52" s="121"/>
      <c r="L52" s="244"/>
      <c r="M52" s="244"/>
      <c r="N52" s="244"/>
      <c r="O52" s="245"/>
    </row>
    <row r="53" spans="1:15" x14ac:dyDescent="0.25">
      <c r="C53" s="212" t="s">
        <v>99</v>
      </c>
      <c r="D53" s="213" t="s">
        <v>100</v>
      </c>
      <c r="E53" s="214" t="s">
        <v>101</v>
      </c>
      <c r="F53" s="85"/>
      <c r="G53" s="203"/>
      <c r="H53" s="203"/>
      <c r="I53" s="203"/>
      <c r="J53" s="204"/>
      <c r="K53" s="121"/>
      <c r="L53" s="244"/>
      <c r="M53" s="244"/>
      <c r="N53" s="244"/>
      <c r="O53" s="245"/>
    </row>
    <row r="54" spans="1:15" x14ac:dyDescent="0.25">
      <c r="C54" s="212" t="s">
        <v>99</v>
      </c>
      <c r="D54" s="213" t="s">
        <v>100</v>
      </c>
      <c r="E54" s="214" t="s">
        <v>101</v>
      </c>
      <c r="F54" s="85"/>
      <c r="G54" s="203"/>
      <c r="H54" s="203"/>
      <c r="I54" s="203"/>
      <c r="J54" s="204"/>
      <c r="K54" s="121"/>
      <c r="L54" s="244"/>
      <c r="M54" s="244"/>
      <c r="N54" s="244"/>
      <c r="O54" s="245"/>
    </row>
    <row r="55" spans="1:15" x14ac:dyDescent="0.25">
      <c r="C55" s="212" t="s">
        <v>99</v>
      </c>
      <c r="D55" s="213" t="s">
        <v>100</v>
      </c>
      <c r="E55" s="214" t="s">
        <v>101</v>
      </c>
      <c r="F55" s="85"/>
      <c r="G55" s="203"/>
      <c r="H55" s="203"/>
      <c r="I55" s="203"/>
      <c r="J55" s="204"/>
      <c r="K55" s="121"/>
      <c r="L55" s="244"/>
      <c r="M55" s="244"/>
      <c r="N55" s="244"/>
      <c r="O55" s="245"/>
    </row>
    <row r="56" spans="1:15" x14ac:dyDescent="0.25">
      <c r="C56" s="212" t="s">
        <v>99</v>
      </c>
      <c r="D56" s="213" t="s">
        <v>100</v>
      </c>
      <c r="E56" s="214" t="s">
        <v>101</v>
      </c>
      <c r="F56" s="85"/>
      <c r="G56" s="203"/>
      <c r="H56" s="203"/>
      <c r="I56" s="203"/>
      <c r="J56" s="204"/>
      <c r="K56" s="121"/>
      <c r="L56" s="244"/>
      <c r="M56" s="244"/>
      <c r="N56" s="244"/>
      <c r="O56" s="245"/>
    </row>
    <row r="57" spans="1:15" x14ac:dyDescent="0.25">
      <c r="C57" s="212" t="s">
        <v>99</v>
      </c>
      <c r="D57" s="213" t="s">
        <v>100</v>
      </c>
      <c r="E57" s="214" t="s">
        <v>101</v>
      </c>
      <c r="F57" s="85"/>
      <c r="G57" s="203"/>
      <c r="H57" s="203"/>
      <c r="I57" s="203"/>
      <c r="J57" s="204"/>
      <c r="K57" s="121"/>
      <c r="L57" s="244"/>
      <c r="M57" s="244"/>
      <c r="N57" s="244"/>
      <c r="O57" s="245"/>
    </row>
    <row r="58" spans="1:15" x14ac:dyDescent="0.25">
      <c r="C58" s="212" t="s">
        <v>99</v>
      </c>
      <c r="D58" s="213" t="s">
        <v>100</v>
      </c>
      <c r="E58" s="214" t="s">
        <v>101</v>
      </c>
      <c r="F58" s="85"/>
      <c r="G58" s="203"/>
      <c r="H58" s="203"/>
      <c r="I58" s="203"/>
      <c r="J58" s="204"/>
      <c r="K58" s="121"/>
      <c r="L58" s="244"/>
      <c r="M58" s="244"/>
      <c r="N58" s="244"/>
      <c r="O58" s="245"/>
    </row>
    <row r="59" spans="1:15" x14ac:dyDescent="0.25">
      <c r="C59" s="212" t="s">
        <v>99</v>
      </c>
      <c r="D59" s="213" t="s">
        <v>100</v>
      </c>
      <c r="E59" s="214" t="s">
        <v>101</v>
      </c>
      <c r="F59" s="85"/>
      <c r="G59" s="203"/>
      <c r="H59" s="203"/>
      <c r="I59" s="203"/>
      <c r="J59" s="204"/>
      <c r="K59" s="121"/>
      <c r="L59" s="244"/>
      <c r="M59" s="244"/>
      <c r="N59" s="244"/>
      <c r="O59" s="245"/>
    </row>
    <row r="60" spans="1:15" ht="13.8" thickBot="1" x14ac:dyDescent="0.3">
      <c r="C60" s="212" t="s">
        <v>99</v>
      </c>
      <c r="D60" s="213" t="s">
        <v>100</v>
      </c>
      <c r="E60" s="214" t="s">
        <v>101</v>
      </c>
      <c r="F60" s="86"/>
      <c r="G60" s="208"/>
      <c r="H60" s="208"/>
      <c r="I60" s="208"/>
      <c r="J60" s="209"/>
      <c r="K60" s="122"/>
      <c r="L60" s="246"/>
      <c r="M60" s="246"/>
      <c r="N60" s="246"/>
      <c r="O60" s="247"/>
    </row>
    <row r="61" spans="1:15" ht="13.8" thickBot="1" x14ac:dyDescent="0.3">
      <c r="F61" s="78">
        <f>SUM(F18:F60)</f>
        <v>5060</v>
      </c>
      <c r="G61" s="78">
        <f t="shared" ref="G61:J61" si="0">SUM(G18:G60)</f>
        <v>0</v>
      </c>
      <c r="H61" s="78">
        <f t="shared" si="0"/>
        <v>0</v>
      </c>
      <c r="I61" s="78">
        <f t="shared" si="0"/>
        <v>0</v>
      </c>
      <c r="J61" s="78">
        <f t="shared" si="0"/>
        <v>0</v>
      </c>
    </row>
    <row r="62" spans="1:15" ht="16.2" thickTop="1" x14ac:dyDescent="0.3">
      <c r="C62" s="51" t="s">
        <v>151</v>
      </c>
      <c r="F62" s="59"/>
      <c r="G62" s="59"/>
      <c r="H62" s="55"/>
      <c r="I62" s="55"/>
      <c r="J62" s="55"/>
    </row>
    <row r="63" spans="1:15" s="37" customFormat="1" ht="12.75" customHeight="1" x14ac:dyDescent="0.25">
      <c r="A63" s="134" t="s">
        <v>240</v>
      </c>
      <c r="B63" s="134" t="s">
        <v>241</v>
      </c>
      <c r="C63" s="187" t="s">
        <v>243</v>
      </c>
      <c r="D63" s="188"/>
      <c r="E63" s="134" t="s">
        <v>207</v>
      </c>
      <c r="F63" s="134" t="s">
        <v>208</v>
      </c>
      <c r="G63" s="134" t="s">
        <v>209</v>
      </c>
      <c r="H63" s="134" t="s">
        <v>210</v>
      </c>
      <c r="I63" s="134" t="s">
        <v>211</v>
      </c>
      <c r="J63" s="134" t="s">
        <v>212</v>
      </c>
      <c r="K63" s="134" t="s">
        <v>213</v>
      </c>
      <c r="L63" s="134" t="s">
        <v>214</v>
      </c>
      <c r="M63" s="134" t="s">
        <v>215</v>
      </c>
      <c r="N63" s="134" t="s">
        <v>216</v>
      </c>
      <c r="O63" s="134" t="s">
        <v>217</v>
      </c>
    </row>
    <row r="64" spans="1:15" ht="64.5" customHeight="1" thickBot="1" x14ac:dyDescent="0.3">
      <c r="C64" s="150" t="s">
        <v>203</v>
      </c>
      <c r="D64" s="150"/>
      <c r="E64" s="150"/>
      <c r="F64" s="248"/>
      <c r="G64" s="185" t="s">
        <v>178</v>
      </c>
      <c r="H64" s="186"/>
      <c r="I64" s="186"/>
      <c r="J64" s="186"/>
      <c r="K64" s="186"/>
      <c r="L64" s="186"/>
      <c r="M64" s="186"/>
      <c r="N64" s="186"/>
      <c r="O64" s="186"/>
    </row>
    <row r="65" spans="1:15" x14ac:dyDescent="0.25">
      <c r="C65" s="151" t="s">
        <v>154</v>
      </c>
      <c r="D65" s="152"/>
      <c r="E65" s="155" t="s">
        <v>155</v>
      </c>
      <c r="F65" s="79" t="s">
        <v>98</v>
      </c>
      <c r="G65" s="80" t="s">
        <v>1</v>
      </c>
      <c r="H65" s="80" t="s">
        <v>2</v>
      </c>
      <c r="I65" s="80" t="s">
        <v>3</v>
      </c>
      <c r="J65" s="81" t="s">
        <v>11</v>
      </c>
      <c r="K65" s="79" t="s">
        <v>98</v>
      </c>
      <c r="L65" s="80" t="s">
        <v>1</v>
      </c>
      <c r="M65" s="80" t="s">
        <v>2</v>
      </c>
      <c r="N65" s="80" t="s">
        <v>3</v>
      </c>
      <c r="O65" s="81" t="s">
        <v>11</v>
      </c>
    </row>
    <row r="66" spans="1:15" ht="53.4" thickBot="1" x14ac:dyDescent="0.3">
      <c r="C66" s="201"/>
      <c r="D66" s="191"/>
      <c r="E66" s="192"/>
      <c r="F66" s="128" t="s">
        <v>152</v>
      </c>
      <c r="G66" s="65" t="s">
        <v>153</v>
      </c>
      <c r="H66" s="65" t="s">
        <v>153</v>
      </c>
      <c r="I66" s="65" t="s">
        <v>153</v>
      </c>
      <c r="J66" s="117" t="s">
        <v>153</v>
      </c>
      <c r="K66" s="128" t="s">
        <v>60</v>
      </c>
      <c r="L66" s="65" t="s">
        <v>60</v>
      </c>
      <c r="M66" s="65" t="s">
        <v>60</v>
      </c>
      <c r="N66" s="65" t="s">
        <v>60</v>
      </c>
      <c r="O66" s="117" t="s">
        <v>60</v>
      </c>
    </row>
    <row r="67" spans="1:15" x14ac:dyDescent="0.25">
      <c r="C67" s="249" t="s">
        <v>156</v>
      </c>
      <c r="D67" s="250"/>
      <c r="E67" s="251" t="s">
        <v>157</v>
      </c>
      <c r="F67" s="252"/>
      <c r="G67" s="253"/>
      <c r="H67" s="253"/>
      <c r="I67" s="253"/>
      <c r="J67" s="254"/>
      <c r="K67" s="137"/>
      <c r="L67" s="66"/>
      <c r="M67" s="66"/>
      <c r="N67" s="66"/>
      <c r="O67" s="138"/>
    </row>
    <row r="68" spans="1:15" x14ac:dyDescent="0.25">
      <c r="C68" s="219" t="s">
        <v>156</v>
      </c>
      <c r="D68" s="220"/>
      <c r="E68" s="255" t="s">
        <v>157</v>
      </c>
      <c r="F68" s="256"/>
      <c r="G68" s="206"/>
      <c r="H68" s="206"/>
      <c r="I68" s="206"/>
      <c r="J68" s="207"/>
      <c r="K68" s="90"/>
      <c r="L68" s="56"/>
      <c r="M68" s="56"/>
      <c r="N68" s="56"/>
      <c r="O68" s="139"/>
    </row>
    <row r="69" spans="1:15" x14ac:dyDescent="0.25">
      <c r="C69" s="219" t="s">
        <v>156</v>
      </c>
      <c r="D69" s="220"/>
      <c r="E69" s="255" t="s">
        <v>157</v>
      </c>
      <c r="F69" s="256"/>
      <c r="G69" s="206"/>
      <c r="H69" s="206"/>
      <c r="I69" s="206"/>
      <c r="J69" s="207"/>
      <c r="K69" s="90"/>
      <c r="L69" s="56"/>
      <c r="M69" s="56"/>
      <c r="N69" s="56"/>
      <c r="O69" s="139"/>
    </row>
    <row r="70" spans="1:15" x14ac:dyDescent="0.25">
      <c r="C70" s="219" t="s">
        <v>156</v>
      </c>
      <c r="D70" s="220"/>
      <c r="E70" s="255" t="s">
        <v>157</v>
      </c>
      <c r="F70" s="256"/>
      <c r="G70" s="206"/>
      <c r="H70" s="206"/>
      <c r="I70" s="206"/>
      <c r="J70" s="207"/>
      <c r="K70" s="90"/>
      <c r="L70" s="56"/>
      <c r="M70" s="56"/>
      <c r="N70" s="56"/>
      <c r="O70" s="139"/>
    </row>
    <row r="71" spans="1:15" ht="13.8" thickBot="1" x14ac:dyDescent="0.3">
      <c r="C71" s="219" t="s">
        <v>156</v>
      </c>
      <c r="D71" s="220"/>
      <c r="E71" s="255" t="s">
        <v>157</v>
      </c>
      <c r="F71" s="257"/>
      <c r="G71" s="210"/>
      <c r="H71" s="210"/>
      <c r="I71" s="210"/>
      <c r="J71" s="211"/>
      <c r="K71" s="140"/>
      <c r="L71" s="141"/>
      <c r="M71" s="141"/>
      <c r="N71" s="141"/>
      <c r="O71" s="142"/>
    </row>
    <row r="72" spans="1:15" x14ac:dyDescent="0.25">
      <c r="C72" s="57"/>
      <c r="D72" s="57"/>
      <c r="E72" s="60"/>
      <c r="F72" s="61"/>
      <c r="G72" s="61"/>
      <c r="H72" s="61"/>
      <c r="I72" s="61"/>
      <c r="J72" s="61"/>
    </row>
    <row r="73" spans="1:15" s="37" customFormat="1" ht="15.75" customHeight="1" x14ac:dyDescent="0.3">
      <c r="C73" s="51" t="s">
        <v>138</v>
      </c>
      <c r="E73" s="41"/>
      <c r="F73" s="36"/>
    </row>
    <row r="74" spans="1:15" s="37" customFormat="1" ht="12.75" customHeight="1" thickBot="1" x14ac:dyDescent="0.3">
      <c r="A74" s="134" t="s">
        <v>240</v>
      </c>
      <c r="B74" s="134" t="s">
        <v>241</v>
      </c>
      <c r="C74" s="188" t="s">
        <v>243</v>
      </c>
      <c r="D74" s="188"/>
      <c r="E74" s="134" t="s">
        <v>207</v>
      </c>
      <c r="F74" s="134" t="s">
        <v>208</v>
      </c>
      <c r="G74" s="134" t="s">
        <v>209</v>
      </c>
      <c r="H74" s="134" t="s">
        <v>210</v>
      </c>
      <c r="I74" s="134" t="s">
        <v>211</v>
      </c>
      <c r="J74" s="134" t="s">
        <v>212</v>
      </c>
      <c r="K74" s="134" t="s">
        <v>213</v>
      </c>
      <c r="L74" s="134" t="s">
        <v>214</v>
      </c>
      <c r="M74" s="134" t="s">
        <v>215</v>
      </c>
      <c r="N74" s="134" t="s">
        <v>216</v>
      </c>
      <c r="O74" s="134" t="s">
        <v>217</v>
      </c>
    </row>
    <row r="75" spans="1:15" ht="12.75" customHeight="1" x14ac:dyDescent="0.25">
      <c r="A75" s="197" t="s">
        <v>158</v>
      </c>
      <c r="B75" s="199" t="s">
        <v>159</v>
      </c>
      <c r="C75" s="189" t="s">
        <v>139</v>
      </c>
      <c r="D75" s="152"/>
      <c r="E75" s="155" t="s">
        <v>141</v>
      </c>
      <c r="F75" s="79" t="s">
        <v>98</v>
      </c>
      <c r="G75" s="80" t="s">
        <v>1</v>
      </c>
      <c r="H75" s="80" t="s">
        <v>2</v>
      </c>
      <c r="I75" s="80" t="s">
        <v>3</v>
      </c>
      <c r="J75" s="81" t="s">
        <v>11</v>
      </c>
      <c r="K75" s="79" t="s">
        <v>98</v>
      </c>
      <c r="L75" s="80" t="s">
        <v>1</v>
      </c>
      <c r="M75" s="80" t="s">
        <v>2</v>
      </c>
      <c r="N75" s="80" t="s">
        <v>3</v>
      </c>
      <c r="O75" s="81" t="s">
        <v>11</v>
      </c>
    </row>
    <row r="76" spans="1:15" ht="66.599999999999994" thickBot="1" x14ac:dyDescent="0.3">
      <c r="A76" s="198"/>
      <c r="B76" s="200"/>
      <c r="C76" s="190"/>
      <c r="D76" s="191"/>
      <c r="E76" s="192"/>
      <c r="F76" s="128" t="s">
        <v>161</v>
      </c>
      <c r="G76" s="65" t="s">
        <v>162</v>
      </c>
      <c r="H76" s="65" t="s">
        <v>162</v>
      </c>
      <c r="I76" s="65" t="s">
        <v>162</v>
      </c>
      <c r="J76" s="117" t="s">
        <v>162</v>
      </c>
      <c r="K76" s="128" t="s">
        <v>60</v>
      </c>
      <c r="L76" s="65" t="s">
        <v>60</v>
      </c>
      <c r="M76" s="65" t="s">
        <v>60</v>
      </c>
      <c r="N76" s="65" t="s">
        <v>60</v>
      </c>
      <c r="O76" s="117" t="s">
        <v>60</v>
      </c>
    </row>
    <row r="77" spans="1:15" x14ac:dyDescent="0.25">
      <c r="A77" s="258"/>
      <c r="B77" s="259"/>
      <c r="C77" s="193" t="s">
        <v>140</v>
      </c>
      <c r="D77" s="194"/>
      <c r="E77" s="262">
        <v>0</v>
      </c>
      <c r="F77" s="263"/>
      <c r="G77" s="264"/>
      <c r="H77" s="264"/>
      <c r="I77" s="264"/>
      <c r="J77" s="265"/>
      <c r="K77" s="129">
        <f>E77*F77</f>
        <v>0</v>
      </c>
      <c r="L77" s="67">
        <f>E77*G77</f>
        <v>0</v>
      </c>
      <c r="M77" s="67">
        <f>E77*H77</f>
        <v>0</v>
      </c>
      <c r="N77" s="67">
        <f>E77*I77</f>
        <v>0</v>
      </c>
      <c r="O77" s="130">
        <f>E77*J77</f>
        <v>0</v>
      </c>
    </row>
    <row r="78" spans="1:15" x14ac:dyDescent="0.25">
      <c r="A78" s="213"/>
      <c r="B78" s="260"/>
      <c r="C78" s="195" t="s">
        <v>0</v>
      </c>
      <c r="D78" s="196"/>
      <c r="E78" s="266">
        <v>0</v>
      </c>
      <c r="F78" s="267"/>
      <c r="G78" s="268"/>
      <c r="H78" s="268"/>
      <c r="I78" s="268"/>
      <c r="J78" s="269"/>
      <c r="K78" s="129">
        <f>E78*F78</f>
        <v>0</v>
      </c>
      <c r="L78" s="67">
        <f>E78*G78</f>
        <v>0</v>
      </c>
      <c r="M78" s="67">
        <f t="shared" ref="M78:M88" si="1">E78*H78</f>
        <v>0</v>
      </c>
      <c r="N78" s="67">
        <f t="shared" ref="N78:N88" si="2">E78*I78</f>
        <v>0</v>
      </c>
      <c r="O78" s="130">
        <f t="shared" ref="O78:O88" si="3">E78*J78</f>
        <v>0</v>
      </c>
    </row>
    <row r="79" spans="1:15" x14ac:dyDescent="0.25">
      <c r="A79" s="213"/>
      <c r="B79" s="260"/>
      <c r="C79" s="195" t="s">
        <v>142</v>
      </c>
      <c r="D79" s="196"/>
      <c r="E79" s="266">
        <v>0</v>
      </c>
      <c r="F79" s="267"/>
      <c r="G79" s="268"/>
      <c r="H79" s="268"/>
      <c r="I79" s="268"/>
      <c r="J79" s="269"/>
      <c r="K79" s="129">
        <f t="shared" ref="K79:K88" si="4">E79*F79</f>
        <v>0</v>
      </c>
      <c r="L79" s="67">
        <f t="shared" ref="L79:L88" si="5">E79*G79</f>
        <v>0</v>
      </c>
      <c r="M79" s="67">
        <f t="shared" si="1"/>
        <v>0</v>
      </c>
      <c r="N79" s="67">
        <f t="shared" si="2"/>
        <v>0</v>
      </c>
      <c r="O79" s="130">
        <f t="shared" si="3"/>
        <v>0</v>
      </c>
    </row>
    <row r="80" spans="1:15" x14ac:dyDescent="0.25">
      <c r="A80" s="213"/>
      <c r="B80" s="260"/>
      <c r="C80" s="195" t="s">
        <v>143</v>
      </c>
      <c r="D80" s="196"/>
      <c r="E80" s="266">
        <v>0</v>
      </c>
      <c r="F80" s="267"/>
      <c r="G80" s="268"/>
      <c r="H80" s="268"/>
      <c r="I80" s="268"/>
      <c r="J80" s="269"/>
      <c r="K80" s="129">
        <f t="shared" si="4"/>
        <v>0</v>
      </c>
      <c r="L80" s="67">
        <f t="shared" si="5"/>
        <v>0</v>
      </c>
      <c r="M80" s="67">
        <f t="shared" si="1"/>
        <v>0</v>
      </c>
      <c r="N80" s="67">
        <f t="shared" si="2"/>
        <v>0</v>
      </c>
      <c r="O80" s="130">
        <f t="shared" si="3"/>
        <v>0</v>
      </c>
    </row>
    <row r="81" spans="1:15" x14ac:dyDescent="0.25">
      <c r="A81" s="213"/>
      <c r="B81" s="260"/>
      <c r="C81" s="195" t="s">
        <v>10</v>
      </c>
      <c r="D81" s="196"/>
      <c r="E81" s="266">
        <v>0</v>
      </c>
      <c r="F81" s="267"/>
      <c r="G81" s="268"/>
      <c r="H81" s="268"/>
      <c r="I81" s="268"/>
      <c r="J81" s="269"/>
      <c r="K81" s="129">
        <f t="shared" si="4"/>
        <v>0</v>
      </c>
      <c r="L81" s="67">
        <f t="shared" si="5"/>
        <v>0</v>
      </c>
      <c r="M81" s="67">
        <f t="shared" si="1"/>
        <v>0</v>
      </c>
      <c r="N81" s="67">
        <f t="shared" si="2"/>
        <v>0</v>
      </c>
      <c r="O81" s="130">
        <f t="shared" si="3"/>
        <v>0</v>
      </c>
    </row>
    <row r="82" spans="1:15" x14ac:dyDescent="0.25">
      <c r="A82" s="213"/>
      <c r="B82" s="260"/>
      <c r="C82" s="195" t="s">
        <v>144</v>
      </c>
      <c r="D82" s="196"/>
      <c r="E82" s="266">
        <v>0</v>
      </c>
      <c r="F82" s="267"/>
      <c r="G82" s="268"/>
      <c r="H82" s="268"/>
      <c r="I82" s="268"/>
      <c r="J82" s="269"/>
      <c r="K82" s="129">
        <f t="shared" si="4"/>
        <v>0</v>
      </c>
      <c r="L82" s="67">
        <f t="shared" si="5"/>
        <v>0</v>
      </c>
      <c r="M82" s="67">
        <f t="shared" si="1"/>
        <v>0</v>
      </c>
      <c r="N82" s="67">
        <f t="shared" si="2"/>
        <v>0</v>
      </c>
      <c r="O82" s="130">
        <f t="shared" si="3"/>
        <v>0</v>
      </c>
    </row>
    <row r="83" spans="1:15" x14ac:dyDescent="0.25">
      <c r="A83" s="213"/>
      <c r="B83" s="260"/>
      <c r="C83" s="195" t="s">
        <v>145</v>
      </c>
      <c r="D83" s="196"/>
      <c r="E83" s="266">
        <v>0</v>
      </c>
      <c r="F83" s="267"/>
      <c r="G83" s="268"/>
      <c r="H83" s="268"/>
      <c r="I83" s="268"/>
      <c r="J83" s="269"/>
      <c r="K83" s="129">
        <f t="shared" si="4"/>
        <v>0</v>
      </c>
      <c r="L83" s="67">
        <f t="shared" si="5"/>
        <v>0</v>
      </c>
      <c r="M83" s="67">
        <f t="shared" si="1"/>
        <v>0</v>
      </c>
      <c r="N83" s="67">
        <f t="shared" si="2"/>
        <v>0</v>
      </c>
      <c r="O83" s="130">
        <f t="shared" si="3"/>
        <v>0</v>
      </c>
    </row>
    <row r="84" spans="1:15" x14ac:dyDescent="0.25">
      <c r="A84" s="213"/>
      <c r="B84" s="260"/>
      <c r="C84" s="261" t="s">
        <v>160</v>
      </c>
      <c r="D84" s="220"/>
      <c r="E84" s="266">
        <v>0</v>
      </c>
      <c r="F84" s="267"/>
      <c r="G84" s="268"/>
      <c r="H84" s="268"/>
      <c r="I84" s="268"/>
      <c r="J84" s="269"/>
      <c r="K84" s="129">
        <f t="shared" si="4"/>
        <v>0</v>
      </c>
      <c r="L84" s="67">
        <f t="shared" si="5"/>
        <v>0</v>
      </c>
      <c r="M84" s="67">
        <f t="shared" si="1"/>
        <v>0</v>
      </c>
      <c r="N84" s="67">
        <f t="shared" si="2"/>
        <v>0</v>
      </c>
      <c r="O84" s="130">
        <f t="shared" si="3"/>
        <v>0</v>
      </c>
    </row>
    <row r="85" spans="1:15" x14ac:dyDescent="0.25">
      <c r="A85" s="213"/>
      <c r="B85" s="260"/>
      <c r="C85" s="261" t="s">
        <v>160</v>
      </c>
      <c r="D85" s="220"/>
      <c r="E85" s="266">
        <v>0</v>
      </c>
      <c r="F85" s="267"/>
      <c r="G85" s="268"/>
      <c r="H85" s="268"/>
      <c r="I85" s="268"/>
      <c r="J85" s="269"/>
      <c r="K85" s="129">
        <f t="shared" si="4"/>
        <v>0</v>
      </c>
      <c r="L85" s="67">
        <f t="shared" si="5"/>
        <v>0</v>
      </c>
      <c r="M85" s="67">
        <f t="shared" si="1"/>
        <v>0</v>
      </c>
      <c r="N85" s="67">
        <f t="shared" si="2"/>
        <v>0</v>
      </c>
      <c r="O85" s="130">
        <f t="shared" si="3"/>
        <v>0</v>
      </c>
    </row>
    <row r="86" spans="1:15" x14ac:dyDescent="0.25">
      <c r="A86" s="213"/>
      <c r="B86" s="260"/>
      <c r="C86" s="261" t="s">
        <v>160</v>
      </c>
      <c r="D86" s="220"/>
      <c r="E86" s="266">
        <v>0</v>
      </c>
      <c r="F86" s="267"/>
      <c r="G86" s="268"/>
      <c r="H86" s="268"/>
      <c r="I86" s="268"/>
      <c r="J86" s="269"/>
      <c r="K86" s="129">
        <f t="shared" si="4"/>
        <v>0</v>
      </c>
      <c r="L86" s="67">
        <f t="shared" si="5"/>
        <v>0</v>
      </c>
      <c r="M86" s="67">
        <f t="shared" si="1"/>
        <v>0</v>
      </c>
      <c r="N86" s="67">
        <f t="shared" si="2"/>
        <v>0</v>
      </c>
      <c r="O86" s="130">
        <f t="shared" si="3"/>
        <v>0</v>
      </c>
    </row>
    <row r="87" spans="1:15" x14ac:dyDescent="0.25">
      <c r="A87" s="213"/>
      <c r="B87" s="260"/>
      <c r="C87" s="261" t="s">
        <v>160</v>
      </c>
      <c r="D87" s="220"/>
      <c r="E87" s="266">
        <v>0</v>
      </c>
      <c r="F87" s="267"/>
      <c r="G87" s="268"/>
      <c r="H87" s="268"/>
      <c r="I87" s="268"/>
      <c r="J87" s="269"/>
      <c r="K87" s="129">
        <f t="shared" si="4"/>
        <v>0</v>
      </c>
      <c r="L87" s="67">
        <f t="shared" si="5"/>
        <v>0</v>
      </c>
      <c r="M87" s="67">
        <f t="shared" si="1"/>
        <v>0</v>
      </c>
      <c r="N87" s="67">
        <f t="shared" si="2"/>
        <v>0</v>
      </c>
      <c r="O87" s="130">
        <f t="shared" si="3"/>
        <v>0</v>
      </c>
    </row>
    <row r="88" spans="1:15" ht="13.8" thickBot="1" x14ac:dyDescent="0.3">
      <c r="A88" s="213"/>
      <c r="B88" s="260"/>
      <c r="C88" s="261" t="s">
        <v>160</v>
      </c>
      <c r="D88" s="220"/>
      <c r="E88" s="266">
        <v>0</v>
      </c>
      <c r="F88" s="270"/>
      <c r="G88" s="271"/>
      <c r="H88" s="271"/>
      <c r="I88" s="271"/>
      <c r="J88" s="272"/>
      <c r="K88" s="131">
        <f t="shared" si="4"/>
        <v>0</v>
      </c>
      <c r="L88" s="132">
        <f t="shared" si="5"/>
        <v>0</v>
      </c>
      <c r="M88" s="132">
        <f t="shared" si="1"/>
        <v>0</v>
      </c>
      <c r="N88" s="132">
        <f t="shared" si="2"/>
        <v>0</v>
      </c>
      <c r="O88" s="133">
        <f t="shared" si="3"/>
        <v>0</v>
      </c>
    </row>
    <row r="89" spans="1:15" ht="13.8" thickBot="1" x14ac:dyDescent="0.3">
      <c r="K89" s="78">
        <f>SUM(K77:K88)</f>
        <v>0</v>
      </c>
      <c r="L89" s="78">
        <f t="shared" ref="L89:O89" si="6">SUM(L77:L88)</f>
        <v>0</v>
      </c>
      <c r="M89" s="78">
        <f t="shared" si="6"/>
        <v>0</v>
      </c>
      <c r="N89" s="78">
        <f t="shared" si="6"/>
        <v>0</v>
      </c>
      <c r="O89" s="78">
        <f t="shared" si="6"/>
        <v>0</v>
      </c>
    </row>
    <row r="90" spans="1:15" s="37" customFormat="1" ht="15.75" customHeight="1" thickTop="1" x14ac:dyDescent="0.3">
      <c r="C90" s="51" t="s">
        <v>163</v>
      </c>
      <c r="E90" s="41"/>
      <c r="F90" s="36"/>
    </row>
    <row r="91" spans="1:15" s="37" customFormat="1" ht="12.75" customHeight="1" thickBot="1" x14ac:dyDescent="0.3">
      <c r="A91" s="134" t="s">
        <v>240</v>
      </c>
      <c r="B91" s="134" t="s">
        <v>241</v>
      </c>
      <c r="C91" s="188" t="s">
        <v>243</v>
      </c>
      <c r="D91" s="188"/>
      <c r="E91" s="134" t="s">
        <v>207</v>
      </c>
      <c r="F91" s="134" t="s">
        <v>208</v>
      </c>
      <c r="G91" s="134" t="s">
        <v>209</v>
      </c>
      <c r="H91" s="134" t="s">
        <v>210</v>
      </c>
      <c r="I91" s="134" t="s">
        <v>211</v>
      </c>
      <c r="J91" s="134" t="s">
        <v>212</v>
      </c>
      <c r="K91" s="134" t="s">
        <v>213</v>
      </c>
      <c r="L91" s="134" t="s">
        <v>214</v>
      </c>
      <c r="M91" s="134" t="s">
        <v>215</v>
      </c>
      <c r="N91" s="134" t="s">
        <v>216</v>
      </c>
      <c r="O91" s="134" t="s">
        <v>217</v>
      </c>
    </row>
    <row r="92" spans="1:15" x14ac:dyDescent="0.25">
      <c r="A92" s="197" t="s">
        <v>158</v>
      </c>
      <c r="B92" s="199" t="s">
        <v>159</v>
      </c>
      <c r="C92" s="189" t="s">
        <v>123</v>
      </c>
      <c r="D92" s="152"/>
      <c r="E92" s="155" t="s">
        <v>146</v>
      </c>
      <c r="F92" s="79" t="s">
        <v>98</v>
      </c>
      <c r="G92" s="80" t="s">
        <v>1</v>
      </c>
      <c r="H92" s="80" t="s">
        <v>2</v>
      </c>
      <c r="I92" s="80" t="s">
        <v>3</v>
      </c>
      <c r="J92" s="81" t="s">
        <v>11</v>
      </c>
    </row>
    <row r="93" spans="1:15" ht="66.599999999999994" thickBot="1" x14ac:dyDescent="0.3">
      <c r="A93" s="198"/>
      <c r="B93" s="200"/>
      <c r="C93" s="190"/>
      <c r="D93" s="191"/>
      <c r="E93" s="192"/>
      <c r="F93" s="128" t="s">
        <v>164</v>
      </c>
      <c r="G93" s="65" t="s">
        <v>165</v>
      </c>
      <c r="H93" s="65" t="s">
        <v>165</v>
      </c>
      <c r="I93" s="65" t="s">
        <v>165</v>
      </c>
      <c r="J93" s="117" t="s">
        <v>165</v>
      </c>
    </row>
    <row r="94" spans="1:15" x14ac:dyDescent="0.25">
      <c r="A94" s="258"/>
      <c r="B94" s="273"/>
      <c r="C94" s="193" t="s">
        <v>137</v>
      </c>
      <c r="D94" s="194"/>
      <c r="E94" s="274"/>
      <c r="F94" s="275"/>
      <c r="G94" s="276"/>
      <c r="H94" s="276"/>
      <c r="I94" s="276"/>
      <c r="J94" s="277"/>
    </row>
    <row r="95" spans="1:15" x14ac:dyDescent="0.25">
      <c r="A95" s="213"/>
      <c r="B95" s="260"/>
      <c r="C95" s="195" t="s">
        <v>147</v>
      </c>
      <c r="D95" s="196"/>
      <c r="E95" s="221"/>
      <c r="F95" s="278"/>
      <c r="G95" s="279"/>
      <c r="H95" s="279"/>
      <c r="I95" s="279"/>
      <c r="J95" s="280"/>
    </row>
    <row r="96" spans="1:15" x14ac:dyDescent="0.25">
      <c r="A96" s="213"/>
      <c r="B96" s="260"/>
      <c r="C96" s="195" t="s">
        <v>148</v>
      </c>
      <c r="D96" s="196"/>
      <c r="E96" s="221"/>
      <c r="F96" s="278"/>
      <c r="G96" s="279"/>
      <c r="H96" s="279"/>
      <c r="I96" s="279"/>
      <c r="J96" s="280"/>
    </row>
    <row r="97" spans="1:20" x14ac:dyDescent="0.25">
      <c r="A97" s="213"/>
      <c r="B97" s="260"/>
      <c r="C97" s="195" t="s">
        <v>149</v>
      </c>
      <c r="D97" s="196"/>
      <c r="E97" s="221"/>
      <c r="F97" s="278"/>
      <c r="G97" s="279"/>
      <c r="H97" s="279"/>
      <c r="I97" s="279"/>
      <c r="J97" s="280"/>
    </row>
    <row r="98" spans="1:20" x14ac:dyDescent="0.25">
      <c r="A98" s="213"/>
      <c r="B98" s="260"/>
      <c r="C98" s="195" t="s">
        <v>126</v>
      </c>
      <c r="D98" s="196"/>
      <c r="E98" s="221"/>
      <c r="F98" s="278"/>
      <c r="G98" s="279"/>
      <c r="H98" s="279"/>
      <c r="I98" s="279"/>
      <c r="J98" s="280"/>
    </row>
    <row r="99" spans="1:20" x14ac:dyDescent="0.25">
      <c r="A99" s="213"/>
      <c r="B99" s="260"/>
      <c r="C99" s="195" t="s">
        <v>150</v>
      </c>
      <c r="D99" s="196"/>
      <c r="E99" s="221"/>
      <c r="F99" s="278"/>
      <c r="G99" s="279"/>
      <c r="H99" s="279"/>
      <c r="I99" s="279"/>
      <c r="J99" s="280"/>
    </row>
    <row r="100" spans="1:20" x14ac:dyDescent="0.25">
      <c r="A100" s="213"/>
      <c r="B100" s="260"/>
      <c r="C100" s="261" t="s">
        <v>116</v>
      </c>
      <c r="D100" s="220"/>
      <c r="E100" s="221"/>
      <c r="F100" s="278"/>
      <c r="G100" s="279"/>
      <c r="H100" s="279"/>
      <c r="I100" s="279"/>
      <c r="J100" s="280"/>
    </row>
    <row r="101" spans="1:20" x14ac:dyDescent="0.25">
      <c r="A101" s="213"/>
      <c r="B101" s="260"/>
      <c r="C101" s="261" t="s">
        <v>116</v>
      </c>
      <c r="D101" s="220"/>
      <c r="E101" s="221"/>
      <c r="F101" s="278"/>
      <c r="G101" s="279"/>
      <c r="H101" s="279"/>
      <c r="I101" s="279"/>
      <c r="J101" s="280"/>
    </row>
    <row r="102" spans="1:20" x14ac:dyDescent="0.25">
      <c r="A102" s="213"/>
      <c r="B102" s="260"/>
      <c r="C102" s="261" t="s">
        <v>116</v>
      </c>
      <c r="D102" s="220"/>
      <c r="E102" s="221"/>
      <c r="F102" s="278"/>
      <c r="G102" s="279"/>
      <c r="H102" s="279"/>
      <c r="I102" s="279"/>
      <c r="J102" s="280"/>
    </row>
    <row r="103" spans="1:20" x14ac:dyDescent="0.25">
      <c r="A103" s="213"/>
      <c r="B103" s="260"/>
      <c r="C103" s="261" t="s">
        <v>116</v>
      </c>
      <c r="D103" s="220"/>
      <c r="E103" s="221"/>
      <c r="F103" s="278"/>
      <c r="G103" s="279"/>
      <c r="H103" s="279"/>
      <c r="I103" s="279"/>
      <c r="J103" s="280"/>
    </row>
    <row r="104" spans="1:20" ht="13.8" thickBot="1" x14ac:dyDescent="0.3">
      <c r="A104" s="213"/>
      <c r="B104" s="260"/>
      <c r="C104" s="261" t="s">
        <v>116</v>
      </c>
      <c r="D104" s="220"/>
      <c r="E104" s="221"/>
      <c r="F104" s="281"/>
      <c r="G104" s="282"/>
      <c r="H104" s="282"/>
      <c r="I104" s="282"/>
      <c r="J104" s="283"/>
    </row>
    <row r="105" spans="1:20" ht="13.8" thickBot="1" x14ac:dyDescent="0.3">
      <c r="C105" s="57"/>
      <c r="D105" s="57"/>
      <c r="E105" s="58"/>
      <c r="F105" s="113">
        <f>SUM(F94:F104)</f>
        <v>0</v>
      </c>
      <c r="G105" s="113">
        <f t="shared" ref="G105:J105" si="7">SUM(G94:G104)</f>
        <v>0</v>
      </c>
      <c r="H105" s="113">
        <f t="shared" si="7"/>
        <v>0</v>
      </c>
      <c r="I105" s="113">
        <f t="shared" si="7"/>
        <v>0</v>
      </c>
      <c r="J105" s="113">
        <f t="shared" si="7"/>
        <v>0</v>
      </c>
    </row>
    <row r="106" spans="1:20" s="37" customFormat="1" ht="15.75" customHeight="1" thickTop="1" x14ac:dyDescent="0.3">
      <c r="C106" s="51" t="s">
        <v>167</v>
      </c>
      <c r="E106" s="41"/>
      <c r="F106" s="36"/>
    </row>
    <row r="107" spans="1:20" s="37" customFormat="1" ht="12.75" customHeight="1" thickBot="1" x14ac:dyDescent="0.3">
      <c r="A107" s="134" t="s">
        <v>240</v>
      </c>
      <c r="B107" s="134" t="s">
        <v>241</v>
      </c>
      <c r="C107" s="134" t="s">
        <v>242</v>
      </c>
      <c r="D107" s="134" t="s">
        <v>206</v>
      </c>
      <c r="E107" s="134" t="s">
        <v>207</v>
      </c>
      <c r="F107" s="134" t="s">
        <v>208</v>
      </c>
      <c r="G107" s="134" t="s">
        <v>209</v>
      </c>
      <c r="H107" s="134" t="s">
        <v>210</v>
      </c>
      <c r="I107" s="134" t="s">
        <v>211</v>
      </c>
      <c r="J107" s="134" t="s">
        <v>212</v>
      </c>
      <c r="K107" s="134" t="s">
        <v>213</v>
      </c>
      <c r="L107" s="134" t="s">
        <v>214</v>
      </c>
      <c r="M107" s="134" t="s">
        <v>215</v>
      </c>
      <c r="N107" s="134" t="s">
        <v>216</v>
      </c>
      <c r="O107" s="134" t="s">
        <v>217</v>
      </c>
      <c r="P107" s="134" t="s">
        <v>218</v>
      </c>
      <c r="Q107" s="134" t="s">
        <v>219</v>
      </c>
      <c r="R107" s="134" t="s">
        <v>220</v>
      </c>
      <c r="S107" s="134" t="s">
        <v>244</v>
      </c>
      <c r="T107" s="134" t="s">
        <v>245</v>
      </c>
    </row>
    <row r="108" spans="1:20" ht="12.75" customHeight="1" x14ac:dyDescent="0.25">
      <c r="A108" s="197" t="s">
        <v>158</v>
      </c>
      <c r="B108" s="199" t="s">
        <v>159</v>
      </c>
      <c r="C108" s="53"/>
      <c r="D108" s="46"/>
      <c r="E108" s="74"/>
      <c r="F108" s="79" t="s">
        <v>98</v>
      </c>
      <c r="G108" s="80" t="s">
        <v>1</v>
      </c>
      <c r="H108" s="80" t="s">
        <v>2</v>
      </c>
      <c r="I108" s="80" t="s">
        <v>3</v>
      </c>
      <c r="J108" s="81" t="s">
        <v>11</v>
      </c>
      <c r="K108" s="79" t="s">
        <v>98</v>
      </c>
      <c r="L108" s="80" t="s">
        <v>1</v>
      </c>
      <c r="M108" s="80" t="s">
        <v>2</v>
      </c>
      <c r="N108" s="80" t="s">
        <v>3</v>
      </c>
      <c r="O108" s="81" t="s">
        <v>11</v>
      </c>
      <c r="P108" s="79" t="s">
        <v>98</v>
      </c>
      <c r="Q108" s="80" t="s">
        <v>1</v>
      </c>
      <c r="R108" s="80" t="s">
        <v>2</v>
      </c>
      <c r="S108" s="80" t="s">
        <v>3</v>
      </c>
      <c r="T108" s="81" t="s">
        <v>11</v>
      </c>
    </row>
    <row r="109" spans="1:20" ht="40.200000000000003" thickBot="1" x14ac:dyDescent="0.3">
      <c r="A109" s="198"/>
      <c r="B109" s="200"/>
      <c r="C109" s="72" t="s">
        <v>58</v>
      </c>
      <c r="D109" s="63" t="s">
        <v>80</v>
      </c>
      <c r="E109" s="114" t="s">
        <v>17</v>
      </c>
      <c r="F109" s="116" t="s">
        <v>59</v>
      </c>
      <c r="G109" s="65" t="s">
        <v>107</v>
      </c>
      <c r="H109" s="65" t="s">
        <v>107</v>
      </c>
      <c r="I109" s="65" t="s">
        <v>107</v>
      </c>
      <c r="J109" s="117" t="s">
        <v>107</v>
      </c>
      <c r="K109" s="128" t="s">
        <v>179</v>
      </c>
      <c r="L109" s="65" t="s">
        <v>179</v>
      </c>
      <c r="M109" s="65" t="s">
        <v>179</v>
      </c>
      <c r="N109" s="65" t="s">
        <v>179</v>
      </c>
      <c r="O109" s="117" t="s">
        <v>179</v>
      </c>
      <c r="P109" s="128" t="s">
        <v>180</v>
      </c>
      <c r="Q109" s="65" t="s">
        <v>180</v>
      </c>
      <c r="R109" s="65" t="s">
        <v>180</v>
      </c>
      <c r="S109" s="65" t="s">
        <v>180</v>
      </c>
      <c r="T109" s="117" t="s">
        <v>180</v>
      </c>
    </row>
    <row r="110" spans="1:20" x14ac:dyDescent="0.25">
      <c r="A110" s="45"/>
      <c r="B110" s="70"/>
      <c r="C110" s="71" t="s">
        <v>63</v>
      </c>
      <c r="D110" s="45" t="s">
        <v>77</v>
      </c>
      <c r="E110" s="115" t="s">
        <v>95</v>
      </c>
      <c r="F110" s="118">
        <v>100</v>
      </c>
      <c r="G110" s="240"/>
      <c r="H110" s="240"/>
      <c r="I110" s="240"/>
      <c r="J110" s="241"/>
      <c r="K110" s="252"/>
      <c r="L110" s="253"/>
      <c r="M110" s="253"/>
      <c r="N110" s="253"/>
      <c r="O110" s="254"/>
      <c r="P110" s="129">
        <f>F110*K110</f>
        <v>0</v>
      </c>
      <c r="Q110" s="67">
        <f>G110*L110</f>
        <v>0</v>
      </c>
      <c r="R110" s="67">
        <f>H110*M110</f>
        <v>0</v>
      </c>
      <c r="S110" s="67">
        <f>I110*N110</f>
        <v>0</v>
      </c>
      <c r="T110" s="130">
        <f>J110*O110</f>
        <v>0</v>
      </c>
    </row>
    <row r="111" spans="1:20" x14ac:dyDescent="0.25">
      <c r="A111" s="7"/>
      <c r="B111" s="69"/>
      <c r="C111" s="68" t="s">
        <v>19</v>
      </c>
      <c r="D111" s="7" t="s">
        <v>20</v>
      </c>
      <c r="E111" s="76" t="s">
        <v>72</v>
      </c>
      <c r="F111" s="84">
        <v>130</v>
      </c>
      <c r="G111" s="203"/>
      <c r="H111" s="203"/>
      <c r="I111" s="203"/>
      <c r="J111" s="204"/>
      <c r="K111" s="256"/>
      <c r="L111" s="206"/>
      <c r="M111" s="206"/>
      <c r="N111" s="206"/>
      <c r="O111" s="207"/>
      <c r="P111" s="129">
        <f t="shared" ref="P111:P135" si="8">F111*K111</f>
        <v>0</v>
      </c>
      <c r="Q111" s="67">
        <f t="shared" ref="Q111:Q135" si="9">G111*L111</f>
        <v>0</v>
      </c>
      <c r="R111" s="67">
        <f t="shared" ref="R111:R135" si="10">H111*M111</f>
        <v>0</v>
      </c>
      <c r="S111" s="67">
        <f t="shared" ref="S111:S135" si="11">I111*N111</f>
        <v>0</v>
      </c>
      <c r="T111" s="130">
        <f t="shared" ref="T111:T135" si="12">J111*O111</f>
        <v>0</v>
      </c>
    </row>
    <row r="112" spans="1:20" x14ac:dyDescent="0.25">
      <c r="A112" s="7"/>
      <c r="B112" s="69"/>
      <c r="C112" s="68" t="s">
        <v>21</v>
      </c>
      <c r="D112" s="7" t="s">
        <v>20</v>
      </c>
      <c r="E112" s="76" t="s">
        <v>68</v>
      </c>
      <c r="F112" s="84">
        <v>250</v>
      </c>
      <c r="G112" s="203"/>
      <c r="H112" s="203"/>
      <c r="I112" s="203"/>
      <c r="J112" s="204"/>
      <c r="K112" s="256"/>
      <c r="L112" s="206"/>
      <c r="M112" s="206"/>
      <c r="N112" s="206"/>
      <c r="O112" s="207"/>
      <c r="P112" s="129">
        <f t="shared" si="8"/>
        <v>0</v>
      </c>
      <c r="Q112" s="67">
        <f t="shared" si="9"/>
        <v>0</v>
      </c>
      <c r="R112" s="67">
        <f t="shared" si="10"/>
        <v>0</v>
      </c>
      <c r="S112" s="67">
        <f t="shared" si="11"/>
        <v>0</v>
      </c>
      <c r="T112" s="130">
        <f t="shared" si="12"/>
        <v>0</v>
      </c>
    </row>
    <row r="113" spans="1:20" x14ac:dyDescent="0.25">
      <c r="A113" s="7"/>
      <c r="B113" s="69"/>
      <c r="C113" s="68" t="s">
        <v>22</v>
      </c>
      <c r="D113" s="7" t="s">
        <v>20</v>
      </c>
      <c r="E113" s="76" t="s">
        <v>65</v>
      </c>
      <c r="F113" s="84">
        <v>500</v>
      </c>
      <c r="G113" s="203"/>
      <c r="H113" s="203"/>
      <c r="I113" s="203"/>
      <c r="J113" s="204"/>
      <c r="K113" s="256"/>
      <c r="L113" s="206"/>
      <c r="M113" s="206"/>
      <c r="N113" s="206"/>
      <c r="O113" s="207"/>
      <c r="P113" s="129">
        <f t="shared" si="8"/>
        <v>0</v>
      </c>
      <c r="Q113" s="67">
        <f t="shared" si="9"/>
        <v>0</v>
      </c>
      <c r="R113" s="67">
        <f t="shared" si="10"/>
        <v>0</v>
      </c>
      <c r="S113" s="67">
        <f t="shared" si="11"/>
        <v>0</v>
      </c>
      <c r="T113" s="130">
        <f t="shared" si="12"/>
        <v>0</v>
      </c>
    </row>
    <row r="114" spans="1:20" x14ac:dyDescent="0.25">
      <c r="A114" s="7"/>
      <c r="B114" s="69"/>
      <c r="C114" s="68" t="s">
        <v>23</v>
      </c>
      <c r="D114" s="7" t="s">
        <v>20</v>
      </c>
      <c r="E114" s="76" t="s">
        <v>66</v>
      </c>
      <c r="F114" s="84">
        <v>500</v>
      </c>
      <c r="G114" s="203"/>
      <c r="H114" s="203"/>
      <c r="I114" s="203"/>
      <c r="J114" s="204"/>
      <c r="K114" s="256"/>
      <c r="L114" s="206"/>
      <c r="M114" s="206"/>
      <c r="N114" s="206"/>
      <c r="O114" s="207"/>
      <c r="P114" s="129">
        <f t="shared" si="8"/>
        <v>0</v>
      </c>
      <c r="Q114" s="67">
        <f t="shared" si="9"/>
        <v>0</v>
      </c>
      <c r="R114" s="67">
        <f t="shared" si="10"/>
        <v>0</v>
      </c>
      <c r="S114" s="67">
        <f t="shared" si="11"/>
        <v>0</v>
      </c>
      <c r="T114" s="130">
        <f t="shared" si="12"/>
        <v>0</v>
      </c>
    </row>
    <row r="115" spans="1:20" x14ac:dyDescent="0.25">
      <c r="A115" s="7"/>
      <c r="B115" s="69"/>
      <c r="C115" s="68" t="s">
        <v>24</v>
      </c>
      <c r="D115" s="7" t="s">
        <v>20</v>
      </c>
      <c r="E115" s="76" t="s">
        <v>74</v>
      </c>
      <c r="F115" s="84">
        <v>100</v>
      </c>
      <c r="G115" s="203"/>
      <c r="H115" s="203"/>
      <c r="I115" s="203"/>
      <c r="J115" s="204"/>
      <c r="K115" s="256"/>
      <c r="L115" s="206"/>
      <c r="M115" s="206"/>
      <c r="N115" s="206"/>
      <c r="O115" s="207"/>
      <c r="P115" s="129">
        <f t="shared" si="8"/>
        <v>0</v>
      </c>
      <c r="Q115" s="67">
        <f t="shared" si="9"/>
        <v>0</v>
      </c>
      <c r="R115" s="67">
        <f t="shared" si="10"/>
        <v>0</v>
      </c>
      <c r="S115" s="67">
        <f t="shared" si="11"/>
        <v>0</v>
      </c>
      <c r="T115" s="130">
        <f t="shared" si="12"/>
        <v>0</v>
      </c>
    </row>
    <row r="116" spans="1:20" x14ac:dyDescent="0.25">
      <c r="A116" s="7"/>
      <c r="B116" s="69"/>
      <c r="C116" s="68" t="s">
        <v>25</v>
      </c>
      <c r="D116" s="7" t="s">
        <v>20</v>
      </c>
      <c r="E116" s="76" t="s">
        <v>26</v>
      </c>
      <c r="F116" s="84">
        <v>110</v>
      </c>
      <c r="G116" s="203"/>
      <c r="H116" s="203"/>
      <c r="I116" s="203"/>
      <c r="J116" s="204"/>
      <c r="K116" s="256"/>
      <c r="L116" s="206"/>
      <c r="M116" s="206"/>
      <c r="N116" s="206"/>
      <c r="O116" s="207"/>
      <c r="P116" s="129">
        <f t="shared" si="8"/>
        <v>0</v>
      </c>
      <c r="Q116" s="67">
        <f t="shared" si="9"/>
        <v>0</v>
      </c>
      <c r="R116" s="67">
        <f t="shared" si="10"/>
        <v>0</v>
      </c>
      <c r="S116" s="67">
        <f t="shared" si="11"/>
        <v>0</v>
      </c>
      <c r="T116" s="130">
        <f t="shared" si="12"/>
        <v>0</v>
      </c>
    </row>
    <row r="117" spans="1:20" x14ac:dyDescent="0.25">
      <c r="A117" s="7"/>
      <c r="B117" s="69"/>
      <c r="C117" s="68" t="s">
        <v>27</v>
      </c>
      <c r="D117" s="7" t="s">
        <v>20</v>
      </c>
      <c r="E117" s="76" t="s">
        <v>28</v>
      </c>
      <c r="F117" s="84">
        <v>140</v>
      </c>
      <c r="G117" s="203"/>
      <c r="H117" s="203"/>
      <c r="I117" s="203"/>
      <c r="J117" s="204"/>
      <c r="K117" s="256"/>
      <c r="L117" s="206"/>
      <c r="M117" s="206"/>
      <c r="N117" s="206"/>
      <c r="O117" s="207"/>
      <c r="P117" s="129">
        <f t="shared" si="8"/>
        <v>0</v>
      </c>
      <c r="Q117" s="67">
        <f t="shared" si="9"/>
        <v>0</v>
      </c>
      <c r="R117" s="67">
        <f t="shared" si="10"/>
        <v>0</v>
      </c>
      <c r="S117" s="67">
        <f t="shared" si="11"/>
        <v>0</v>
      </c>
      <c r="T117" s="130">
        <f t="shared" si="12"/>
        <v>0</v>
      </c>
    </row>
    <row r="118" spans="1:20" x14ac:dyDescent="0.25">
      <c r="A118" s="7"/>
      <c r="B118" s="69"/>
      <c r="C118" s="68" t="s">
        <v>29</v>
      </c>
      <c r="D118" s="7" t="s">
        <v>20</v>
      </c>
      <c r="E118" s="76" t="s">
        <v>73</v>
      </c>
      <c r="F118" s="84">
        <v>120</v>
      </c>
      <c r="G118" s="203"/>
      <c r="H118" s="203"/>
      <c r="I118" s="203"/>
      <c r="J118" s="204"/>
      <c r="K118" s="256"/>
      <c r="L118" s="206"/>
      <c r="M118" s="206"/>
      <c r="N118" s="206"/>
      <c r="O118" s="207"/>
      <c r="P118" s="129">
        <f t="shared" si="8"/>
        <v>0</v>
      </c>
      <c r="Q118" s="67">
        <f t="shared" si="9"/>
        <v>0</v>
      </c>
      <c r="R118" s="67">
        <f t="shared" si="10"/>
        <v>0</v>
      </c>
      <c r="S118" s="67">
        <f t="shared" si="11"/>
        <v>0</v>
      </c>
      <c r="T118" s="130">
        <f t="shared" si="12"/>
        <v>0</v>
      </c>
    </row>
    <row r="119" spans="1:20" x14ac:dyDescent="0.25">
      <c r="A119" s="7"/>
      <c r="B119" s="69"/>
      <c r="C119" s="68" t="s">
        <v>30</v>
      </c>
      <c r="D119" s="7" t="s">
        <v>20</v>
      </c>
      <c r="E119" s="76" t="s">
        <v>69</v>
      </c>
      <c r="F119" s="84">
        <v>235</v>
      </c>
      <c r="G119" s="203"/>
      <c r="H119" s="203"/>
      <c r="I119" s="203"/>
      <c r="J119" s="204"/>
      <c r="K119" s="256"/>
      <c r="L119" s="206"/>
      <c r="M119" s="206"/>
      <c r="N119" s="206"/>
      <c r="O119" s="207"/>
      <c r="P119" s="129">
        <f t="shared" si="8"/>
        <v>0</v>
      </c>
      <c r="Q119" s="67">
        <f t="shared" si="9"/>
        <v>0</v>
      </c>
      <c r="R119" s="67">
        <f t="shared" si="10"/>
        <v>0</v>
      </c>
      <c r="S119" s="67">
        <f t="shared" si="11"/>
        <v>0</v>
      </c>
      <c r="T119" s="130">
        <f t="shared" si="12"/>
        <v>0</v>
      </c>
    </row>
    <row r="120" spans="1:20" x14ac:dyDescent="0.25">
      <c r="A120" s="7"/>
      <c r="B120" s="69"/>
      <c r="C120" s="68" t="s">
        <v>31</v>
      </c>
      <c r="D120" s="7" t="s">
        <v>20</v>
      </c>
      <c r="E120" s="76" t="s">
        <v>76</v>
      </c>
      <c r="F120" s="84">
        <v>100</v>
      </c>
      <c r="G120" s="203"/>
      <c r="H120" s="203"/>
      <c r="I120" s="203"/>
      <c r="J120" s="204"/>
      <c r="K120" s="256"/>
      <c r="L120" s="206"/>
      <c r="M120" s="206"/>
      <c r="N120" s="206"/>
      <c r="O120" s="207"/>
      <c r="P120" s="129">
        <f t="shared" si="8"/>
        <v>0</v>
      </c>
      <c r="Q120" s="67">
        <f t="shared" si="9"/>
        <v>0</v>
      </c>
      <c r="R120" s="67">
        <f t="shared" si="10"/>
        <v>0</v>
      </c>
      <c r="S120" s="67">
        <f t="shared" si="11"/>
        <v>0</v>
      </c>
      <c r="T120" s="130">
        <f t="shared" si="12"/>
        <v>0</v>
      </c>
    </row>
    <row r="121" spans="1:20" x14ac:dyDescent="0.25">
      <c r="A121" s="7"/>
      <c r="B121" s="69"/>
      <c r="C121" s="68" t="s">
        <v>32</v>
      </c>
      <c r="D121" s="7" t="s">
        <v>20</v>
      </c>
      <c r="E121" s="76" t="s">
        <v>76</v>
      </c>
      <c r="F121" s="84">
        <v>90</v>
      </c>
      <c r="G121" s="203"/>
      <c r="H121" s="203"/>
      <c r="I121" s="203"/>
      <c r="J121" s="204"/>
      <c r="K121" s="256"/>
      <c r="L121" s="206"/>
      <c r="M121" s="206"/>
      <c r="N121" s="206"/>
      <c r="O121" s="207"/>
      <c r="P121" s="129">
        <f t="shared" si="8"/>
        <v>0</v>
      </c>
      <c r="Q121" s="67">
        <f t="shared" si="9"/>
        <v>0</v>
      </c>
      <c r="R121" s="67">
        <f t="shared" si="10"/>
        <v>0</v>
      </c>
      <c r="S121" s="67">
        <f t="shared" si="11"/>
        <v>0</v>
      </c>
      <c r="T121" s="130">
        <f t="shared" si="12"/>
        <v>0</v>
      </c>
    </row>
    <row r="122" spans="1:20" x14ac:dyDescent="0.25">
      <c r="A122" s="7"/>
      <c r="B122" s="69"/>
      <c r="C122" s="68" t="s">
        <v>33</v>
      </c>
      <c r="D122" s="7" t="s">
        <v>20</v>
      </c>
      <c r="E122" s="76" t="s">
        <v>73</v>
      </c>
      <c r="F122" s="84">
        <v>130</v>
      </c>
      <c r="G122" s="203"/>
      <c r="H122" s="203"/>
      <c r="I122" s="203"/>
      <c r="J122" s="204"/>
      <c r="K122" s="256"/>
      <c r="L122" s="206"/>
      <c r="M122" s="206"/>
      <c r="N122" s="206"/>
      <c r="O122" s="207"/>
      <c r="P122" s="129">
        <f t="shared" si="8"/>
        <v>0</v>
      </c>
      <c r="Q122" s="67">
        <f t="shared" si="9"/>
        <v>0</v>
      </c>
      <c r="R122" s="67">
        <f t="shared" si="10"/>
        <v>0</v>
      </c>
      <c r="S122" s="67">
        <f t="shared" si="11"/>
        <v>0</v>
      </c>
      <c r="T122" s="130">
        <f t="shared" si="12"/>
        <v>0</v>
      </c>
    </row>
    <row r="123" spans="1:20" x14ac:dyDescent="0.25">
      <c r="A123" s="7"/>
      <c r="B123" s="69"/>
      <c r="C123" s="68" t="s">
        <v>34</v>
      </c>
      <c r="D123" s="7" t="s">
        <v>20</v>
      </c>
      <c r="E123" s="76" t="s">
        <v>67</v>
      </c>
      <c r="F123" s="84">
        <v>425</v>
      </c>
      <c r="G123" s="203"/>
      <c r="H123" s="203"/>
      <c r="I123" s="203"/>
      <c r="J123" s="204"/>
      <c r="K123" s="256"/>
      <c r="L123" s="206"/>
      <c r="M123" s="206"/>
      <c r="N123" s="206"/>
      <c r="O123" s="207"/>
      <c r="P123" s="129">
        <f t="shared" si="8"/>
        <v>0</v>
      </c>
      <c r="Q123" s="67">
        <f t="shared" si="9"/>
        <v>0</v>
      </c>
      <c r="R123" s="67">
        <f t="shared" si="10"/>
        <v>0</v>
      </c>
      <c r="S123" s="67">
        <f t="shared" si="11"/>
        <v>0</v>
      </c>
      <c r="T123" s="130">
        <f t="shared" si="12"/>
        <v>0</v>
      </c>
    </row>
    <row r="124" spans="1:20" x14ac:dyDescent="0.25">
      <c r="A124" s="7"/>
      <c r="B124" s="69"/>
      <c r="C124" s="68" t="s">
        <v>35</v>
      </c>
      <c r="D124" s="7" t="s">
        <v>20</v>
      </c>
      <c r="E124" s="76" t="s">
        <v>71</v>
      </c>
      <c r="F124" s="84">
        <v>135</v>
      </c>
      <c r="G124" s="203"/>
      <c r="H124" s="203"/>
      <c r="I124" s="203"/>
      <c r="J124" s="204"/>
      <c r="K124" s="256"/>
      <c r="L124" s="206"/>
      <c r="M124" s="206"/>
      <c r="N124" s="206"/>
      <c r="O124" s="207"/>
      <c r="P124" s="129">
        <f t="shared" si="8"/>
        <v>0</v>
      </c>
      <c r="Q124" s="67">
        <f t="shared" si="9"/>
        <v>0</v>
      </c>
      <c r="R124" s="67">
        <f t="shared" si="10"/>
        <v>0</v>
      </c>
      <c r="S124" s="67">
        <f t="shared" si="11"/>
        <v>0</v>
      </c>
      <c r="T124" s="130">
        <f t="shared" si="12"/>
        <v>0</v>
      </c>
    </row>
    <row r="125" spans="1:20" ht="26.4" x14ac:dyDescent="0.25">
      <c r="A125" s="7"/>
      <c r="B125" s="69"/>
      <c r="C125" s="68" t="s">
        <v>36</v>
      </c>
      <c r="D125" s="7" t="s">
        <v>20</v>
      </c>
      <c r="E125" s="76" t="s">
        <v>70</v>
      </c>
      <c r="F125" s="84">
        <v>140</v>
      </c>
      <c r="G125" s="203"/>
      <c r="H125" s="203"/>
      <c r="I125" s="203"/>
      <c r="J125" s="204"/>
      <c r="K125" s="256"/>
      <c r="L125" s="206"/>
      <c r="M125" s="206"/>
      <c r="N125" s="206"/>
      <c r="O125" s="207"/>
      <c r="P125" s="129">
        <f t="shared" ref="P125:P134" si="13">F125*K125</f>
        <v>0</v>
      </c>
      <c r="Q125" s="67">
        <f t="shared" ref="Q125:Q134" si="14">G125*L125</f>
        <v>0</v>
      </c>
      <c r="R125" s="67">
        <f t="shared" ref="R125:R134" si="15">H125*M125</f>
        <v>0</v>
      </c>
      <c r="S125" s="67">
        <f t="shared" ref="S125:S134" si="16">I125*N125</f>
        <v>0</v>
      </c>
      <c r="T125" s="130">
        <f t="shared" ref="T125:T134" si="17">J125*O125</f>
        <v>0</v>
      </c>
    </row>
    <row r="126" spans="1:20" ht="26.4" x14ac:dyDescent="0.25">
      <c r="A126" s="7"/>
      <c r="B126" s="69"/>
      <c r="C126" s="68" t="s">
        <v>227</v>
      </c>
      <c r="D126" s="7" t="s">
        <v>20</v>
      </c>
      <c r="E126" s="76" t="s">
        <v>231</v>
      </c>
      <c r="F126" s="84">
        <v>80</v>
      </c>
      <c r="G126" s="203"/>
      <c r="H126" s="203"/>
      <c r="I126" s="203"/>
      <c r="J126" s="204"/>
      <c r="K126" s="256"/>
      <c r="L126" s="206"/>
      <c r="M126" s="206"/>
      <c r="N126" s="206"/>
      <c r="O126" s="207"/>
      <c r="P126" s="129">
        <f t="shared" si="13"/>
        <v>0</v>
      </c>
      <c r="Q126" s="67">
        <f t="shared" si="14"/>
        <v>0</v>
      </c>
      <c r="R126" s="67">
        <f t="shared" si="15"/>
        <v>0</v>
      </c>
      <c r="S126" s="67">
        <f t="shared" si="16"/>
        <v>0</v>
      </c>
      <c r="T126" s="130">
        <f t="shared" si="17"/>
        <v>0</v>
      </c>
    </row>
    <row r="127" spans="1:20" ht="26.4" x14ac:dyDescent="0.25">
      <c r="A127" s="7"/>
      <c r="B127" s="69"/>
      <c r="C127" s="68" t="s">
        <v>228</v>
      </c>
      <c r="D127" s="7" t="s">
        <v>20</v>
      </c>
      <c r="E127" s="76" t="s">
        <v>232</v>
      </c>
      <c r="F127" s="84">
        <v>75</v>
      </c>
      <c r="G127" s="203"/>
      <c r="H127" s="203"/>
      <c r="I127" s="203"/>
      <c r="J127" s="204"/>
      <c r="K127" s="256"/>
      <c r="L127" s="206"/>
      <c r="M127" s="206"/>
      <c r="N127" s="206"/>
      <c r="O127" s="207"/>
      <c r="P127" s="129">
        <f t="shared" si="13"/>
        <v>0</v>
      </c>
      <c r="Q127" s="67">
        <f t="shared" si="14"/>
        <v>0</v>
      </c>
      <c r="R127" s="67">
        <f t="shared" si="15"/>
        <v>0</v>
      </c>
      <c r="S127" s="67">
        <f t="shared" si="16"/>
        <v>0</v>
      </c>
      <c r="T127" s="130">
        <f t="shared" si="17"/>
        <v>0</v>
      </c>
    </row>
    <row r="128" spans="1:20" ht="26.4" x14ac:dyDescent="0.25">
      <c r="A128" s="7"/>
      <c r="B128" s="69"/>
      <c r="C128" s="68" t="s">
        <v>229</v>
      </c>
      <c r="D128" s="7" t="s">
        <v>20</v>
      </c>
      <c r="E128" s="76" t="s">
        <v>253</v>
      </c>
      <c r="F128" s="84">
        <v>75</v>
      </c>
      <c r="G128" s="203"/>
      <c r="H128" s="203"/>
      <c r="I128" s="203"/>
      <c r="J128" s="204"/>
      <c r="K128" s="256"/>
      <c r="L128" s="206"/>
      <c r="M128" s="206"/>
      <c r="N128" s="206"/>
      <c r="O128" s="207"/>
      <c r="P128" s="129">
        <f t="shared" si="13"/>
        <v>0</v>
      </c>
      <c r="Q128" s="67">
        <f t="shared" si="14"/>
        <v>0</v>
      </c>
      <c r="R128" s="67">
        <f t="shared" si="15"/>
        <v>0</v>
      </c>
      <c r="S128" s="67">
        <f t="shared" si="16"/>
        <v>0</v>
      </c>
      <c r="T128" s="130">
        <f t="shared" si="17"/>
        <v>0</v>
      </c>
    </row>
    <row r="129" spans="1:20" x14ac:dyDescent="0.25">
      <c r="A129" s="7"/>
      <c r="B129" s="69"/>
      <c r="C129" s="68" t="s">
        <v>230</v>
      </c>
      <c r="D129" s="7" t="s">
        <v>20</v>
      </c>
      <c r="E129" s="76" t="s">
        <v>239</v>
      </c>
      <c r="F129" s="84">
        <v>70</v>
      </c>
      <c r="G129" s="203"/>
      <c r="H129" s="203"/>
      <c r="I129" s="203"/>
      <c r="J129" s="204"/>
      <c r="K129" s="256"/>
      <c r="L129" s="206"/>
      <c r="M129" s="206"/>
      <c r="N129" s="206"/>
      <c r="O129" s="207"/>
      <c r="P129" s="129">
        <f t="shared" si="13"/>
        <v>0</v>
      </c>
      <c r="Q129" s="67">
        <f t="shared" si="14"/>
        <v>0</v>
      </c>
      <c r="R129" s="67">
        <f t="shared" si="15"/>
        <v>0</v>
      </c>
      <c r="S129" s="67">
        <f t="shared" si="16"/>
        <v>0</v>
      </c>
      <c r="T129" s="130">
        <f t="shared" si="17"/>
        <v>0</v>
      </c>
    </row>
    <row r="130" spans="1:20" x14ac:dyDescent="0.25">
      <c r="A130" s="7"/>
      <c r="B130" s="69"/>
      <c r="C130" s="68" t="s">
        <v>221</v>
      </c>
      <c r="D130" s="7" t="s">
        <v>20</v>
      </c>
      <c r="E130" s="76" t="s">
        <v>233</v>
      </c>
      <c r="F130" s="84">
        <v>70</v>
      </c>
      <c r="G130" s="203"/>
      <c r="H130" s="203"/>
      <c r="I130" s="203"/>
      <c r="J130" s="204"/>
      <c r="K130" s="256"/>
      <c r="L130" s="206"/>
      <c r="M130" s="206"/>
      <c r="N130" s="206"/>
      <c r="O130" s="207"/>
      <c r="P130" s="129">
        <f t="shared" si="13"/>
        <v>0</v>
      </c>
      <c r="Q130" s="67">
        <f t="shared" si="14"/>
        <v>0</v>
      </c>
      <c r="R130" s="67">
        <f t="shared" si="15"/>
        <v>0</v>
      </c>
      <c r="S130" s="67">
        <f t="shared" si="16"/>
        <v>0</v>
      </c>
      <c r="T130" s="130">
        <f t="shared" si="17"/>
        <v>0</v>
      </c>
    </row>
    <row r="131" spans="1:20" x14ac:dyDescent="0.25">
      <c r="A131" s="7"/>
      <c r="B131" s="69"/>
      <c r="C131" s="68" t="s">
        <v>222</v>
      </c>
      <c r="D131" s="7" t="s">
        <v>20</v>
      </c>
      <c r="E131" s="76" t="s">
        <v>234</v>
      </c>
      <c r="F131" s="84">
        <v>70</v>
      </c>
      <c r="G131" s="203"/>
      <c r="H131" s="203"/>
      <c r="I131" s="203"/>
      <c r="J131" s="204"/>
      <c r="K131" s="256"/>
      <c r="L131" s="206"/>
      <c r="M131" s="206"/>
      <c r="N131" s="206"/>
      <c r="O131" s="207"/>
      <c r="P131" s="129">
        <f t="shared" si="13"/>
        <v>0</v>
      </c>
      <c r="Q131" s="67">
        <f t="shared" si="14"/>
        <v>0</v>
      </c>
      <c r="R131" s="67">
        <f t="shared" si="15"/>
        <v>0</v>
      </c>
      <c r="S131" s="67">
        <f t="shared" si="16"/>
        <v>0</v>
      </c>
      <c r="T131" s="130">
        <f t="shared" si="17"/>
        <v>0</v>
      </c>
    </row>
    <row r="132" spans="1:20" x14ac:dyDescent="0.25">
      <c r="A132" s="7"/>
      <c r="B132" s="69"/>
      <c r="C132" s="68" t="s">
        <v>223</v>
      </c>
      <c r="D132" s="7" t="s">
        <v>20</v>
      </c>
      <c r="E132" s="76" t="s">
        <v>235</v>
      </c>
      <c r="F132" s="84">
        <v>65</v>
      </c>
      <c r="G132" s="203"/>
      <c r="H132" s="203"/>
      <c r="I132" s="203"/>
      <c r="J132" s="204"/>
      <c r="K132" s="256"/>
      <c r="L132" s="206"/>
      <c r="M132" s="206"/>
      <c r="N132" s="206"/>
      <c r="O132" s="207"/>
      <c r="P132" s="129">
        <f t="shared" si="13"/>
        <v>0</v>
      </c>
      <c r="Q132" s="67">
        <f t="shared" si="14"/>
        <v>0</v>
      </c>
      <c r="R132" s="67">
        <f t="shared" si="15"/>
        <v>0</v>
      </c>
      <c r="S132" s="67">
        <f t="shared" si="16"/>
        <v>0</v>
      </c>
      <c r="T132" s="130">
        <f t="shared" si="17"/>
        <v>0</v>
      </c>
    </row>
    <row r="133" spans="1:20" ht="52.8" x14ac:dyDescent="0.25">
      <c r="A133" s="7"/>
      <c r="B133" s="69"/>
      <c r="C133" s="68" t="s">
        <v>224</v>
      </c>
      <c r="D133" s="7" t="s">
        <v>20</v>
      </c>
      <c r="E133" s="76" t="s">
        <v>236</v>
      </c>
      <c r="F133" s="84">
        <v>50</v>
      </c>
      <c r="G133" s="203"/>
      <c r="H133" s="203"/>
      <c r="I133" s="203"/>
      <c r="J133" s="204"/>
      <c r="K133" s="256"/>
      <c r="L133" s="206"/>
      <c r="M133" s="206"/>
      <c r="N133" s="206"/>
      <c r="O133" s="207"/>
      <c r="P133" s="129">
        <f t="shared" si="13"/>
        <v>0</v>
      </c>
      <c r="Q133" s="67">
        <f t="shared" si="14"/>
        <v>0</v>
      </c>
      <c r="R133" s="67">
        <f t="shared" si="15"/>
        <v>0</v>
      </c>
      <c r="S133" s="67">
        <f t="shared" si="16"/>
        <v>0</v>
      </c>
      <c r="T133" s="130">
        <f t="shared" si="17"/>
        <v>0</v>
      </c>
    </row>
    <row r="134" spans="1:20" x14ac:dyDescent="0.25">
      <c r="A134" s="7"/>
      <c r="B134" s="69"/>
      <c r="C134" s="68" t="s">
        <v>225</v>
      </c>
      <c r="D134" s="7" t="s">
        <v>20</v>
      </c>
      <c r="E134" s="76" t="s">
        <v>237</v>
      </c>
      <c r="F134" s="84">
        <v>45</v>
      </c>
      <c r="G134" s="203"/>
      <c r="H134" s="203"/>
      <c r="I134" s="203"/>
      <c r="J134" s="204"/>
      <c r="K134" s="256"/>
      <c r="L134" s="206"/>
      <c r="M134" s="206"/>
      <c r="N134" s="206"/>
      <c r="O134" s="207"/>
      <c r="P134" s="129">
        <f t="shared" si="13"/>
        <v>0</v>
      </c>
      <c r="Q134" s="67">
        <f t="shared" si="14"/>
        <v>0</v>
      </c>
      <c r="R134" s="67">
        <f t="shared" si="15"/>
        <v>0</v>
      </c>
      <c r="S134" s="67">
        <f t="shared" si="16"/>
        <v>0</v>
      </c>
      <c r="T134" s="130">
        <f t="shared" si="17"/>
        <v>0</v>
      </c>
    </row>
    <row r="135" spans="1:20" ht="13.8" thickBot="1" x14ac:dyDescent="0.3">
      <c r="A135" s="7"/>
      <c r="B135" s="69"/>
      <c r="C135" s="68" t="s">
        <v>226</v>
      </c>
      <c r="D135" s="7" t="s">
        <v>20</v>
      </c>
      <c r="E135" s="76" t="s">
        <v>238</v>
      </c>
      <c r="F135" s="127">
        <v>45</v>
      </c>
      <c r="G135" s="208"/>
      <c r="H135" s="208"/>
      <c r="I135" s="208"/>
      <c r="J135" s="209"/>
      <c r="K135" s="257"/>
      <c r="L135" s="210"/>
      <c r="M135" s="210"/>
      <c r="N135" s="210"/>
      <c r="O135" s="211"/>
      <c r="P135" s="131">
        <f t="shared" si="8"/>
        <v>0</v>
      </c>
      <c r="Q135" s="132">
        <f t="shared" si="9"/>
        <v>0</v>
      </c>
      <c r="R135" s="132">
        <f t="shared" si="10"/>
        <v>0</v>
      </c>
      <c r="S135" s="132">
        <f t="shared" si="11"/>
        <v>0</v>
      </c>
      <c r="T135" s="133">
        <f t="shared" si="12"/>
        <v>0</v>
      </c>
    </row>
    <row r="136" spans="1:20" ht="13.8" thickBot="1" x14ac:dyDescent="0.3">
      <c r="E136" s="62"/>
      <c r="F136" s="126">
        <f>SUM(F110:F135)</f>
        <v>3850</v>
      </c>
      <c r="G136" s="126">
        <f t="shared" ref="G136:J136" si="18">SUM(G110:G135)</f>
        <v>0</v>
      </c>
      <c r="H136" s="126">
        <f t="shared" si="18"/>
        <v>0</v>
      </c>
      <c r="I136" s="126">
        <f t="shared" si="18"/>
        <v>0</v>
      </c>
      <c r="J136" s="126">
        <f t="shared" si="18"/>
        <v>0</v>
      </c>
      <c r="P136" s="113">
        <f>SUM(P110:P135)</f>
        <v>0</v>
      </c>
      <c r="Q136" s="113">
        <f>SUM(Q110:Q135)</f>
        <v>0</v>
      </c>
      <c r="R136" s="113">
        <f>SUM(R110:R135)</f>
        <v>0</v>
      </c>
      <c r="S136" s="113">
        <f>SUM(S110:S135)</f>
        <v>0</v>
      </c>
      <c r="T136" s="113">
        <f>SUM(T110:T135)</f>
        <v>0</v>
      </c>
    </row>
    <row r="137" spans="1:20" s="37" customFormat="1" ht="15.75" customHeight="1" thickTop="1" x14ac:dyDescent="0.3">
      <c r="C137" s="51" t="s">
        <v>166</v>
      </c>
      <c r="E137" s="41"/>
      <c r="F137" s="36"/>
    </row>
    <row r="138" spans="1:20" s="37" customFormat="1" ht="12.75" customHeight="1" thickBot="1" x14ac:dyDescent="0.3">
      <c r="A138" s="134" t="s">
        <v>240</v>
      </c>
      <c r="B138" s="134" t="s">
        <v>241</v>
      </c>
      <c r="C138" s="134" t="s">
        <v>242</v>
      </c>
      <c r="D138" s="134" t="s">
        <v>206</v>
      </c>
      <c r="E138" s="134" t="s">
        <v>207</v>
      </c>
      <c r="F138" s="134" t="s">
        <v>208</v>
      </c>
      <c r="G138" s="134" t="s">
        <v>209</v>
      </c>
      <c r="H138" s="134" t="s">
        <v>210</v>
      </c>
      <c r="I138" s="134" t="s">
        <v>211</v>
      </c>
      <c r="J138" s="134" t="s">
        <v>212</v>
      </c>
      <c r="K138" s="134" t="s">
        <v>213</v>
      </c>
      <c r="L138" s="134" t="s">
        <v>214</v>
      </c>
      <c r="M138" s="134" t="s">
        <v>215</v>
      </c>
      <c r="N138" s="134" t="s">
        <v>216</v>
      </c>
      <c r="O138" s="134" t="s">
        <v>217</v>
      </c>
      <c r="P138" s="134" t="s">
        <v>218</v>
      </c>
      <c r="Q138" s="134" t="s">
        <v>219</v>
      </c>
      <c r="R138" s="134" t="s">
        <v>220</v>
      </c>
      <c r="S138" s="134" t="s">
        <v>244</v>
      </c>
      <c r="T138" s="134" t="s">
        <v>245</v>
      </c>
    </row>
    <row r="139" spans="1:20" x14ac:dyDescent="0.25">
      <c r="A139" s="197" t="s">
        <v>158</v>
      </c>
      <c r="B139" s="199" t="s">
        <v>159</v>
      </c>
      <c r="C139" s="53"/>
      <c r="D139" s="46"/>
      <c r="E139" s="74"/>
      <c r="F139" s="79" t="s">
        <v>98</v>
      </c>
      <c r="G139" s="80" t="s">
        <v>1</v>
      </c>
      <c r="H139" s="80" t="s">
        <v>2</v>
      </c>
      <c r="I139" s="80" t="s">
        <v>3</v>
      </c>
      <c r="J139" s="81" t="s">
        <v>11</v>
      </c>
      <c r="K139" s="79" t="s">
        <v>98</v>
      </c>
      <c r="L139" s="80" t="s">
        <v>1</v>
      </c>
      <c r="M139" s="80" t="s">
        <v>2</v>
      </c>
      <c r="N139" s="80" t="s">
        <v>3</v>
      </c>
      <c r="O139" s="81" t="s">
        <v>11</v>
      </c>
      <c r="P139" s="79" t="s">
        <v>98</v>
      </c>
      <c r="Q139" s="80" t="s">
        <v>1</v>
      </c>
      <c r="R139" s="80" t="s">
        <v>2</v>
      </c>
      <c r="S139" s="80" t="s">
        <v>3</v>
      </c>
      <c r="T139" s="81" t="s">
        <v>11</v>
      </c>
    </row>
    <row r="140" spans="1:20" ht="40.200000000000003" thickBot="1" x14ac:dyDescent="0.3">
      <c r="A140" s="198"/>
      <c r="B140" s="200"/>
      <c r="C140" s="73" t="s">
        <v>104</v>
      </c>
      <c r="D140" s="63" t="s">
        <v>105</v>
      </c>
      <c r="E140" s="114" t="s">
        <v>106</v>
      </c>
      <c r="F140" s="116" t="s">
        <v>59</v>
      </c>
      <c r="G140" s="64" t="s">
        <v>107</v>
      </c>
      <c r="H140" s="64" t="s">
        <v>107</v>
      </c>
      <c r="I140" s="64" t="s">
        <v>107</v>
      </c>
      <c r="J140" s="123" t="s">
        <v>107</v>
      </c>
      <c r="K140" s="128" t="s">
        <v>179</v>
      </c>
      <c r="L140" s="65" t="s">
        <v>179</v>
      </c>
      <c r="M140" s="65" t="s">
        <v>179</v>
      </c>
      <c r="N140" s="65" t="s">
        <v>179</v>
      </c>
      <c r="O140" s="117" t="s">
        <v>179</v>
      </c>
      <c r="P140" s="128" t="s">
        <v>180</v>
      </c>
      <c r="Q140" s="65" t="s">
        <v>180</v>
      </c>
      <c r="R140" s="65" t="s">
        <v>180</v>
      </c>
      <c r="S140" s="65" t="s">
        <v>180</v>
      </c>
      <c r="T140" s="117" t="s">
        <v>180</v>
      </c>
    </row>
    <row r="141" spans="1:20" x14ac:dyDescent="0.25">
      <c r="A141" s="45"/>
      <c r="B141" s="70"/>
      <c r="C141" s="284" t="s">
        <v>108</v>
      </c>
      <c r="D141" s="216" t="s">
        <v>109</v>
      </c>
      <c r="E141" s="217" t="s">
        <v>110</v>
      </c>
      <c r="F141" s="85"/>
      <c r="G141" s="240"/>
      <c r="H141" s="240"/>
      <c r="I141" s="240"/>
      <c r="J141" s="241"/>
      <c r="K141" s="285"/>
      <c r="L141" s="258"/>
      <c r="M141" s="258"/>
      <c r="N141" s="258"/>
      <c r="O141" s="273"/>
      <c r="P141" s="129">
        <f>F141*K141</f>
        <v>0</v>
      </c>
      <c r="Q141" s="67">
        <f>G141*L141</f>
        <v>0</v>
      </c>
      <c r="R141" s="67">
        <f>H141*M141</f>
        <v>0</v>
      </c>
      <c r="S141" s="67">
        <f>I141*N141</f>
        <v>0</v>
      </c>
      <c r="T141" s="130">
        <f>J141*O141</f>
        <v>0</v>
      </c>
    </row>
    <row r="142" spans="1:20" x14ac:dyDescent="0.25">
      <c r="A142" s="7"/>
      <c r="B142" s="69"/>
      <c r="C142" s="284" t="s">
        <v>108</v>
      </c>
      <c r="D142" s="216" t="s">
        <v>109</v>
      </c>
      <c r="E142" s="217" t="s">
        <v>110</v>
      </c>
      <c r="F142" s="85"/>
      <c r="G142" s="203"/>
      <c r="H142" s="203"/>
      <c r="I142" s="203"/>
      <c r="J142" s="204"/>
      <c r="K142" s="286"/>
      <c r="L142" s="213"/>
      <c r="M142" s="213"/>
      <c r="N142" s="213"/>
      <c r="O142" s="260"/>
      <c r="P142" s="129">
        <f t="shared" ref="P142:P174" si="19">F142*K142</f>
        <v>0</v>
      </c>
      <c r="Q142" s="67">
        <f t="shared" ref="Q142:Q174" si="20">G142*L142</f>
        <v>0</v>
      </c>
      <c r="R142" s="67">
        <f t="shared" ref="R142:R174" si="21">H142*M142</f>
        <v>0</v>
      </c>
      <c r="S142" s="67">
        <f t="shared" ref="S142:S174" si="22">I142*N142</f>
        <v>0</v>
      </c>
      <c r="T142" s="130">
        <f t="shared" ref="T142:T174" si="23">J142*O142</f>
        <v>0</v>
      </c>
    </row>
    <row r="143" spans="1:20" x14ac:dyDescent="0.25">
      <c r="A143" s="7"/>
      <c r="B143" s="69"/>
      <c r="C143" s="284" t="s">
        <v>108</v>
      </c>
      <c r="D143" s="216" t="s">
        <v>109</v>
      </c>
      <c r="E143" s="217" t="s">
        <v>110</v>
      </c>
      <c r="F143" s="85"/>
      <c r="G143" s="203"/>
      <c r="H143" s="203"/>
      <c r="I143" s="203"/>
      <c r="J143" s="204"/>
      <c r="K143" s="286"/>
      <c r="L143" s="213"/>
      <c r="M143" s="213"/>
      <c r="N143" s="213"/>
      <c r="O143" s="260"/>
      <c r="P143" s="129">
        <f t="shared" si="19"/>
        <v>0</v>
      </c>
      <c r="Q143" s="67">
        <f t="shared" si="20"/>
        <v>0</v>
      </c>
      <c r="R143" s="67">
        <f t="shared" si="21"/>
        <v>0</v>
      </c>
      <c r="S143" s="67">
        <f t="shared" si="22"/>
        <v>0</v>
      </c>
      <c r="T143" s="130">
        <f t="shared" si="23"/>
        <v>0</v>
      </c>
    </row>
    <row r="144" spans="1:20" x14ac:dyDescent="0.25">
      <c r="A144" s="7"/>
      <c r="B144" s="69"/>
      <c r="C144" s="284" t="s">
        <v>108</v>
      </c>
      <c r="D144" s="216" t="s">
        <v>109</v>
      </c>
      <c r="E144" s="217" t="s">
        <v>110</v>
      </c>
      <c r="F144" s="85"/>
      <c r="G144" s="203"/>
      <c r="H144" s="203"/>
      <c r="I144" s="203"/>
      <c r="J144" s="204"/>
      <c r="K144" s="286"/>
      <c r="L144" s="213"/>
      <c r="M144" s="213"/>
      <c r="N144" s="213"/>
      <c r="O144" s="260"/>
      <c r="P144" s="129">
        <f t="shared" si="19"/>
        <v>0</v>
      </c>
      <c r="Q144" s="67">
        <f t="shared" si="20"/>
        <v>0</v>
      </c>
      <c r="R144" s="67">
        <f t="shared" si="21"/>
        <v>0</v>
      </c>
      <c r="S144" s="67">
        <f t="shared" si="22"/>
        <v>0</v>
      </c>
      <c r="T144" s="130">
        <f t="shared" si="23"/>
        <v>0</v>
      </c>
    </row>
    <row r="145" spans="1:20" x14ac:dyDescent="0.25">
      <c r="A145" s="7"/>
      <c r="B145" s="69"/>
      <c r="C145" s="284" t="s">
        <v>108</v>
      </c>
      <c r="D145" s="216" t="s">
        <v>109</v>
      </c>
      <c r="E145" s="217" t="s">
        <v>110</v>
      </c>
      <c r="F145" s="85"/>
      <c r="G145" s="203"/>
      <c r="H145" s="203"/>
      <c r="I145" s="203"/>
      <c r="J145" s="204"/>
      <c r="K145" s="286"/>
      <c r="L145" s="213"/>
      <c r="M145" s="213"/>
      <c r="N145" s="213"/>
      <c r="O145" s="260"/>
      <c r="P145" s="129">
        <f t="shared" si="19"/>
        <v>0</v>
      </c>
      <c r="Q145" s="67">
        <f t="shared" si="20"/>
        <v>0</v>
      </c>
      <c r="R145" s="67">
        <f t="shared" si="21"/>
        <v>0</v>
      </c>
      <c r="S145" s="67">
        <f t="shared" si="22"/>
        <v>0</v>
      </c>
      <c r="T145" s="130">
        <f t="shared" si="23"/>
        <v>0</v>
      </c>
    </row>
    <row r="146" spans="1:20" x14ac:dyDescent="0.25">
      <c r="A146" s="7"/>
      <c r="B146" s="69"/>
      <c r="C146" s="284" t="s">
        <v>108</v>
      </c>
      <c r="D146" s="216" t="s">
        <v>109</v>
      </c>
      <c r="E146" s="217" t="s">
        <v>110</v>
      </c>
      <c r="F146" s="85"/>
      <c r="G146" s="203"/>
      <c r="H146" s="203"/>
      <c r="I146" s="203"/>
      <c r="J146" s="204"/>
      <c r="K146" s="286"/>
      <c r="L146" s="213"/>
      <c r="M146" s="213"/>
      <c r="N146" s="213"/>
      <c r="O146" s="260"/>
      <c r="P146" s="129">
        <f t="shared" si="19"/>
        <v>0</v>
      </c>
      <c r="Q146" s="67">
        <f t="shared" si="20"/>
        <v>0</v>
      </c>
      <c r="R146" s="67">
        <f t="shared" si="21"/>
        <v>0</v>
      </c>
      <c r="S146" s="67">
        <f t="shared" si="22"/>
        <v>0</v>
      </c>
      <c r="T146" s="130">
        <f t="shared" si="23"/>
        <v>0</v>
      </c>
    </row>
    <row r="147" spans="1:20" x14ac:dyDescent="0.25">
      <c r="A147" s="7"/>
      <c r="B147" s="69"/>
      <c r="C147" s="284" t="s">
        <v>108</v>
      </c>
      <c r="D147" s="216" t="s">
        <v>109</v>
      </c>
      <c r="E147" s="217" t="s">
        <v>110</v>
      </c>
      <c r="F147" s="85"/>
      <c r="G147" s="203"/>
      <c r="H147" s="203"/>
      <c r="I147" s="203"/>
      <c r="J147" s="204"/>
      <c r="K147" s="286"/>
      <c r="L147" s="213"/>
      <c r="M147" s="213"/>
      <c r="N147" s="213"/>
      <c r="O147" s="260"/>
      <c r="P147" s="129">
        <f t="shared" si="19"/>
        <v>0</v>
      </c>
      <c r="Q147" s="67">
        <f t="shared" si="20"/>
        <v>0</v>
      </c>
      <c r="R147" s="67">
        <f t="shared" si="21"/>
        <v>0</v>
      </c>
      <c r="S147" s="67">
        <f t="shared" si="22"/>
        <v>0</v>
      </c>
      <c r="T147" s="130">
        <f t="shared" si="23"/>
        <v>0</v>
      </c>
    </row>
    <row r="148" spans="1:20" x14ac:dyDescent="0.25">
      <c r="A148" s="7"/>
      <c r="B148" s="69"/>
      <c r="C148" s="284" t="s">
        <v>108</v>
      </c>
      <c r="D148" s="216" t="s">
        <v>109</v>
      </c>
      <c r="E148" s="217" t="s">
        <v>110</v>
      </c>
      <c r="F148" s="85"/>
      <c r="G148" s="203"/>
      <c r="H148" s="203"/>
      <c r="I148" s="203"/>
      <c r="J148" s="204"/>
      <c r="K148" s="286"/>
      <c r="L148" s="213"/>
      <c r="M148" s="213"/>
      <c r="N148" s="213"/>
      <c r="O148" s="260"/>
      <c r="P148" s="129">
        <f t="shared" si="19"/>
        <v>0</v>
      </c>
      <c r="Q148" s="67">
        <f t="shared" si="20"/>
        <v>0</v>
      </c>
      <c r="R148" s="67">
        <f t="shared" si="21"/>
        <v>0</v>
      </c>
      <c r="S148" s="67">
        <f t="shared" si="22"/>
        <v>0</v>
      </c>
      <c r="T148" s="130">
        <f t="shared" si="23"/>
        <v>0</v>
      </c>
    </row>
    <row r="149" spans="1:20" x14ac:dyDescent="0.25">
      <c r="A149" s="7"/>
      <c r="B149" s="69"/>
      <c r="C149" s="284" t="s">
        <v>108</v>
      </c>
      <c r="D149" s="216" t="s">
        <v>109</v>
      </c>
      <c r="E149" s="217" t="s">
        <v>110</v>
      </c>
      <c r="F149" s="85"/>
      <c r="G149" s="203"/>
      <c r="H149" s="203"/>
      <c r="I149" s="203"/>
      <c r="J149" s="204"/>
      <c r="K149" s="286"/>
      <c r="L149" s="213"/>
      <c r="M149" s="213"/>
      <c r="N149" s="213"/>
      <c r="O149" s="260"/>
      <c r="P149" s="129">
        <f t="shared" si="19"/>
        <v>0</v>
      </c>
      <c r="Q149" s="67">
        <f t="shared" si="20"/>
        <v>0</v>
      </c>
      <c r="R149" s="67">
        <f t="shared" si="21"/>
        <v>0</v>
      </c>
      <c r="S149" s="67">
        <f t="shared" si="22"/>
        <v>0</v>
      </c>
      <c r="T149" s="130">
        <f t="shared" si="23"/>
        <v>0</v>
      </c>
    </row>
    <row r="150" spans="1:20" x14ac:dyDescent="0.25">
      <c r="A150" s="7"/>
      <c r="B150" s="69"/>
      <c r="C150" s="284" t="s">
        <v>108</v>
      </c>
      <c r="D150" s="216" t="s">
        <v>109</v>
      </c>
      <c r="E150" s="217" t="s">
        <v>110</v>
      </c>
      <c r="F150" s="85"/>
      <c r="G150" s="203"/>
      <c r="H150" s="203"/>
      <c r="I150" s="203"/>
      <c r="J150" s="204"/>
      <c r="K150" s="286"/>
      <c r="L150" s="213"/>
      <c r="M150" s="213"/>
      <c r="N150" s="213"/>
      <c r="O150" s="260"/>
      <c r="P150" s="129">
        <f t="shared" si="19"/>
        <v>0</v>
      </c>
      <c r="Q150" s="67">
        <f t="shared" si="20"/>
        <v>0</v>
      </c>
      <c r="R150" s="67">
        <f t="shared" si="21"/>
        <v>0</v>
      </c>
      <c r="S150" s="67">
        <f t="shared" si="22"/>
        <v>0</v>
      </c>
      <c r="T150" s="130">
        <f t="shared" si="23"/>
        <v>0</v>
      </c>
    </row>
    <row r="151" spans="1:20" x14ac:dyDescent="0.25">
      <c r="A151" s="7"/>
      <c r="B151" s="69"/>
      <c r="C151" s="284" t="s">
        <v>108</v>
      </c>
      <c r="D151" s="216" t="s">
        <v>109</v>
      </c>
      <c r="E151" s="217" t="s">
        <v>110</v>
      </c>
      <c r="F151" s="85"/>
      <c r="G151" s="203"/>
      <c r="H151" s="203"/>
      <c r="I151" s="203"/>
      <c r="J151" s="204"/>
      <c r="K151" s="286"/>
      <c r="L151" s="213"/>
      <c r="M151" s="213"/>
      <c r="N151" s="213"/>
      <c r="O151" s="260"/>
      <c r="P151" s="129">
        <f t="shared" si="19"/>
        <v>0</v>
      </c>
      <c r="Q151" s="67">
        <f t="shared" si="20"/>
        <v>0</v>
      </c>
      <c r="R151" s="67">
        <f t="shared" si="21"/>
        <v>0</v>
      </c>
      <c r="S151" s="67">
        <f t="shared" si="22"/>
        <v>0</v>
      </c>
      <c r="T151" s="130">
        <f t="shared" si="23"/>
        <v>0</v>
      </c>
    </row>
    <row r="152" spans="1:20" x14ac:dyDescent="0.25">
      <c r="A152" s="7"/>
      <c r="B152" s="69"/>
      <c r="C152" s="284" t="s">
        <v>108</v>
      </c>
      <c r="D152" s="216" t="s">
        <v>109</v>
      </c>
      <c r="E152" s="217" t="s">
        <v>110</v>
      </c>
      <c r="F152" s="85"/>
      <c r="G152" s="203"/>
      <c r="H152" s="203"/>
      <c r="I152" s="203"/>
      <c r="J152" s="204"/>
      <c r="K152" s="286"/>
      <c r="L152" s="213"/>
      <c r="M152" s="213"/>
      <c r="N152" s="213"/>
      <c r="O152" s="260"/>
      <c r="P152" s="129">
        <f t="shared" si="19"/>
        <v>0</v>
      </c>
      <c r="Q152" s="67">
        <f t="shared" si="20"/>
        <v>0</v>
      </c>
      <c r="R152" s="67">
        <f t="shared" si="21"/>
        <v>0</v>
      </c>
      <c r="S152" s="67">
        <f t="shared" si="22"/>
        <v>0</v>
      </c>
      <c r="T152" s="130">
        <f t="shared" si="23"/>
        <v>0</v>
      </c>
    </row>
    <row r="153" spans="1:20" x14ac:dyDescent="0.25">
      <c r="A153" s="7"/>
      <c r="B153" s="69"/>
      <c r="C153" s="284" t="s">
        <v>108</v>
      </c>
      <c r="D153" s="216" t="s">
        <v>109</v>
      </c>
      <c r="E153" s="217" t="s">
        <v>110</v>
      </c>
      <c r="F153" s="85"/>
      <c r="G153" s="203"/>
      <c r="H153" s="203"/>
      <c r="I153" s="203"/>
      <c r="J153" s="204"/>
      <c r="K153" s="286"/>
      <c r="L153" s="213"/>
      <c r="M153" s="213"/>
      <c r="N153" s="213"/>
      <c r="O153" s="260"/>
      <c r="P153" s="129">
        <f t="shared" si="19"/>
        <v>0</v>
      </c>
      <c r="Q153" s="67">
        <f t="shared" si="20"/>
        <v>0</v>
      </c>
      <c r="R153" s="67">
        <f t="shared" si="21"/>
        <v>0</v>
      </c>
      <c r="S153" s="67">
        <f t="shared" si="22"/>
        <v>0</v>
      </c>
      <c r="T153" s="130">
        <f t="shared" si="23"/>
        <v>0</v>
      </c>
    </row>
    <row r="154" spans="1:20" x14ac:dyDescent="0.25">
      <c r="A154" s="7"/>
      <c r="B154" s="69"/>
      <c r="C154" s="284" t="s">
        <v>108</v>
      </c>
      <c r="D154" s="216" t="s">
        <v>109</v>
      </c>
      <c r="E154" s="217" t="s">
        <v>110</v>
      </c>
      <c r="F154" s="85"/>
      <c r="G154" s="203"/>
      <c r="H154" s="203"/>
      <c r="I154" s="203"/>
      <c r="J154" s="204"/>
      <c r="K154" s="286"/>
      <c r="L154" s="213"/>
      <c r="M154" s="213"/>
      <c r="N154" s="213"/>
      <c r="O154" s="260"/>
      <c r="P154" s="129">
        <f t="shared" si="19"/>
        <v>0</v>
      </c>
      <c r="Q154" s="67">
        <f t="shared" si="20"/>
        <v>0</v>
      </c>
      <c r="R154" s="67">
        <f t="shared" si="21"/>
        <v>0</v>
      </c>
      <c r="S154" s="67">
        <f t="shared" si="22"/>
        <v>0</v>
      </c>
      <c r="T154" s="130">
        <f t="shared" si="23"/>
        <v>0</v>
      </c>
    </row>
    <row r="155" spans="1:20" x14ac:dyDescent="0.25">
      <c r="A155" s="7"/>
      <c r="B155" s="69"/>
      <c r="C155" s="284" t="s">
        <v>108</v>
      </c>
      <c r="D155" s="216" t="s">
        <v>109</v>
      </c>
      <c r="E155" s="217" t="s">
        <v>110</v>
      </c>
      <c r="F155" s="85"/>
      <c r="G155" s="203"/>
      <c r="H155" s="203"/>
      <c r="I155" s="203"/>
      <c r="J155" s="204"/>
      <c r="K155" s="286"/>
      <c r="L155" s="213"/>
      <c r="M155" s="213"/>
      <c r="N155" s="213"/>
      <c r="O155" s="260"/>
      <c r="P155" s="129">
        <f t="shared" si="19"/>
        <v>0</v>
      </c>
      <c r="Q155" s="67">
        <f t="shared" si="20"/>
        <v>0</v>
      </c>
      <c r="R155" s="67">
        <f t="shared" si="21"/>
        <v>0</v>
      </c>
      <c r="S155" s="67">
        <f t="shared" si="22"/>
        <v>0</v>
      </c>
      <c r="T155" s="130">
        <f t="shared" si="23"/>
        <v>0</v>
      </c>
    </row>
    <row r="156" spans="1:20" x14ac:dyDescent="0.25">
      <c r="A156" s="7"/>
      <c r="B156" s="69"/>
      <c r="C156" s="284" t="s">
        <v>108</v>
      </c>
      <c r="D156" s="216" t="s">
        <v>109</v>
      </c>
      <c r="E156" s="217" t="s">
        <v>110</v>
      </c>
      <c r="F156" s="85"/>
      <c r="G156" s="203"/>
      <c r="H156" s="203"/>
      <c r="I156" s="203"/>
      <c r="J156" s="204"/>
      <c r="K156" s="286"/>
      <c r="L156" s="213"/>
      <c r="M156" s="213"/>
      <c r="N156" s="213"/>
      <c r="O156" s="260"/>
      <c r="P156" s="129">
        <f t="shared" si="19"/>
        <v>0</v>
      </c>
      <c r="Q156" s="67">
        <f t="shared" si="20"/>
        <v>0</v>
      </c>
      <c r="R156" s="67">
        <f t="shared" si="21"/>
        <v>0</v>
      </c>
      <c r="S156" s="67">
        <f t="shared" si="22"/>
        <v>0</v>
      </c>
      <c r="T156" s="130">
        <f t="shared" si="23"/>
        <v>0</v>
      </c>
    </row>
    <row r="157" spans="1:20" x14ac:dyDescent="0.25">
      <c r="A157" s="7"/>
      <c r="B157" s="69"/>
      <c r="C157" s="284" t="s">
        <v>108</v>
      </c>
      <c r="D157" s="216" t="s">
        <v>109</v>
      </c>
      <c r="E157" s="217" t="s">
        <v>110</v>
      </c>
      <c r="F157" s="85"/>
      <c r="G157" s="203"/>
      <c r="H157" s="203"/>
      <c r="I157" s="203"/>
      <c r="J157" s="204"/>
      <c r="K157" s="286"/>
      <c r="L157" s="213"/>
      <c r="M157" s="213"/>
      <c r="N157" s="213"/>
      <c r="O157" s="260"/>
      <c r="P157" s="129">
        <f t="shared" si="19"/>
        <v>0</v>
      </c>
      <c r="Q157" s="67">
        <f t="shared" si="20"/>
        <v>0</v>
      </c>
      <c r="R157" s="67">
        <f t="shared" si="21"/>
        <v>0</v>
      </c>
      <c r="S157" s="67">
        <f t="shared" si="22"/>
        <v>0</v>
      </c>
      <c r="T157" s="130">
        <f t="shared" si="23"/>
        <v>0</v>
      </c>
    </row>
    <row r="158" spans="1:20" x14ac:dyDescent="0.25">
      <c r="A158" s="7"/>
      <c r="B158" s="69"/>
      <c r="C158" s="284" t="s">
        <v>108</v>
      </c>
      <c r="D158" s="216" t="s">
        <v>109</v>
      </c>
      <c r="E158" s="217" t="s">
        <v>110</v>
      </c>
      <c r="F158" s="85"/>
      <c r="G158" s="203"/>
      <c r="H158" s="203"/>
      <c r="I158" s="203"/>
      <c r="J158" s="204"/>
      <c r="K158" s="286"/>
      <c r="L158" s="213"/>
      <c r="M158" s="213"/>
      <c r="N158" s="213"/>
      <c r="O158" s="260"/>
      <c r="P158" s="129">
        <f t="shared" si="19"/>
        <v>0</v>
      </c>
      <c r="Q158" s="67">
        <f t="shared" si="20"/>
        <v>0</v>
      </c>
      <c r="R158" s="67">
        <f t="shared" si="21"/>
        <v>0</v>
      </c>
      <c r="S158" s="67">
        <f t="shared" si="22"/>
        <v>0</v>
      </c>
      <c r="T158" s="130">
        <f t="shared" si="23"/>
        <v>0</v>
      </c>
    </row>
    <row r="159" spans="1:20" x14ac:dyDescent="0.25">
      <c r="A159" s="7"/>
      <c r="B159" s="69"/>
      <c r="C159" s="284" t="s">
        <v>108</v>
      </c>
      <c r="D159" s="216" t="s">
        <v>109</v>
      </c>
      <c r="E159" s="217" t="s">
        <v>110</v>
      </c>
      <c r="F159" s="85"/>
      <c r="G159" s="203"/>
      <c r="H159" s="203"/>
      <c r="I159" s="203"/>
      <c r="J159" s="204"/>
      <c r="K159" s="286"/>
      <c r="L159" s="213"/>
      <c r="M159" s="213"/>
      <c r="N159" s="213"/>
      <c r="O159" s="260"/>
      <c r="P159" s="129">
        <f t="shared" si="19"/>
        <v>0</v>
      </c>
      <c r="Q159" s="67">
        <f t="shared" si="20"/>
        <v>0</v>
      </c>
      <c r="R159" s="67">
        <f t="shared" si="21"/>
        <v>0</v>
      </c>
      <c r="S159" s="67">
        <f t="shared" si="22"/>
        <v>0</v>
      </c>
      <c r="T159" s="130">
        <f t="shared" si="23"/>
        <v>0</v>
      </c>
    </row>
    <row r="160" spans="1:20" x14ac:dyDescent="0.25">
      <c r="A160" s="7"/>
      <c r="B160" s="69"/>
      <c r="C160" s="284" t="s">
        <v>108</v>
      </c>
      <c r="D160" s="216" t="s">
        <v>109</v>
      </c>
      <c r="E160" s="217" t="s">
        <v>110</v>
      </c>
      <c r="F160" s="85"/>
      <c r="G160" s="203"/>
      <c r="H160" s="203"/>
      <c r="I160" s="203"/>
      <c r="J160" s="204"/>
      <c r="K160" s="286"/>
      <c r="L160" s="213"/>
      <c r="M160" s="213"/>
      <c r="N160" s="213"/>
      <c r="O160" s="260"/>
      <c r="P160" s="129">
        <f t="shared" si="19"/>
        <v>0</v>
      </c>
      <c r="Q160" s="67">
        <f t="shared" si="20"/>
        <v>0</v>
      </c>
      <c r="R160" s="67">
        <f t="shared" si="21"/>
        <v>0</v>
      </c>
      <c r="S160" s="67">
        <f t="shared" si="22"/>
        <v>0</v>
      </c>
      <c r="T160" s="130">
        <f t="shared" si="23"/>
        <v>0</v>
      </c>
    </row>
    <row r="161" spans="1:20" x14ac:dyDescent="0.25">
      <c r="A161" s="7"/>
      <c r="B161" s="69"/>
      <c r="C161" s="284" t="s">
        <v>108</v>
      </c>
      <c r="D161" s="216" t="s">
        <v>109</v>
      </c>
      <c r="E161" s="217" t="s">
        <v>110</v>
      </c>
      <c r="F161" s="85"/>
      <c r="G161" s="203"/>
      <c r="H161" s="203"/>
      <c r="I161" s="203"/>
      <c r="J161" s="204"/>
      <c r="K161" s="286"/>
      <c r="L161" s="213"/>
      <c r="M161" s="213"/>
      <c r="N161" s="213"/>
      <c r="O161" s="260"/>
      <c r="P161" s="129">
        <f t="shared" si="19"/>
        <v>0</v>
      </c>
      <c r="Q161" s="67">
        <f t="shared" si="20"/>
        <v>0</v>
      </c>
      <c r="R161" s="67">
        <f t="shared" si="21"/>
        <v>0</v>
      </c>
      <c r="S161" s="67">
        <f t="shared" si="22"/>
        <v>0</v>
      </c>
      <c r="T161" s="130">
        <f t="shared" si="23"/>
        <v>0</v>
      </c>
    </row>
    <row r="162" spans="1:20" x14ac:dyDescent="0.25">
      <c r="A162" s="7"/>
      <c r="B162" s="69"/>
      <c r="C162" s="284" t="s">
        <v>108</v>
      </c>
      <c r="D162" s="216" t="s">
        <v>109</v>
      </c>
      <c r="E162" s="217" t="s">
        <v>110</v>
      </c>
      <c r="F162" s="85"/>
      <c r="G162" s="203"/>
      <c r="H162" s="203"/>
      <c r="I162" s="203"/>
      <c r="J162" s="204"/>
      <c r="K162" s="286"/>
      <c r="L162" s="213"/>
      <c r="M162" s="213"/>
      <c r="N162" s="213"/>
      <c r="O162" s="260"/>
      <c r="P162" s="129">
        <f t="shared" si="19"/>
        <v>0</v>
      </c>
      <c r="Q162" s="67">
        <f t="shared" si="20"/>
        <v>0</v>
      </c>
      <c r="R162" s="67">
        <f t="shared" si="21"/>
        <v>0</v>
      </c>
      <c r="S162" s="67">
        <f t="shared" si="22"/>
        <v>0</v>
      </c>
      <c r="T162" s="130">
        <f t="shared" si="23"/>
        <v>0</v>
      </c>
    </row>
    <row r="163" spans="1:20" x14ac:dyDescent="0.25">
      <c r="A163" s="7"/>
      <c r="B163" s="69"/>
      <c r="C163" s="284" t="s">
        <v>108</v>
      </c>
      <c r="D163" s="216" t="s">
        <v>109</v>
      </c>
      <c r="E163" s="217" t="s">
        <v>110</v>
      </c>
      <c r="F163" s="85"/>
      <c r="G163" s="203"/>
      <c r="H163" s="203"/>
      <c r="I163" s="203"/>
      <c r="J163" s="204"/>
      <c r="K163" s="286"/>
      <c r="L163" s="213"/>
      <c r="M163" s="213"/>
      <c r="N163" s="213"/>
      <c r="O163" s="260"/>
      <c r="P163" s="129">
        <f t="shared" si="19"/>
        <v>0</v>
      </c>
      <c r="Q163" s="67">
        <f t="shared" si="20"/>
        <v>0</v>
      </c>
      <c r="R163" s="67">
        <f t="shared" si="21"/>
        <v>0</v>
      </c>
      <c r="S163" s="67">
        <f t="shared" si="22"/>
        <v>0</v>
      </c>
      <c r="T163" s="130">
        <f t="shared" si="23"/>
        <v>0</v>
      </c>
    </row>
    <row r="164" spans="1:20" x14ac:dyDescent="0.25">
      <c r="A164" s="7"/>
      <c r="B164" s="69"/>
      <c r="C164" s="284" t="s">
        <v>108</v>
      </c>
      <c r="D164" s="216" t="s">
        <v>109</v>
      </c>
      <c r="E164" s="217" t="s">
        <v>110</v>
      </c>
      <c r="F164" s="85"/>
      <c r="G164" s="203"/>
      <c r="H164" s="203"/>
      <c r="I164" s="203"/>
      <c r="J164" s="204"/>
      <c r="K164" s="286"/>
      <c r="L164" s="213"/>
      <c r="M164" s="213"/>
      <c r="N164" s="213"/>
      <c r="O164" s="260"/>
      <c r="P164" s="129">
        <f t="shared" si="19"/>
        <v>0</v>
      </c>
      <c r="Q164" s="67">
        <f t="shared" si="20"/>
        <v>0</v>
      </c>
      <c r="R164" s="67">
        <f t="shared" si="21"/>
        <v>0</v>
      </c>
      <c r="S164" s="67">
        <f t="shared" si="22"/>
        <v>0</v>
      </c>
      <c r="T164" s="130">
        <f t="shared" si="23"/>
        <v>0</v>
      </c>
    </row>
    <row r="165" spans="1:20" x14ac:dyDescent="0.25">
      <c r="A165" s="7"/>
      <c r="B165" s="69"/>
      <c r="C165" s="284" t="s">
        <v>108</v>
      </c>
      <c r="D165" s="216" t="s">
        <v>109</v>
      </c>
      <c r="E165" s="217" t="s">
        <v>110</v>
      </c>
      <c r="F165" s="85"/>
      <c r="G165" s="203"/>
      <c r="H165" s="203"/>
      <c r="I165" s="203"/>
      <c r="J165" s="204"/>
      <c r="K165" s="286"/>
      <c r="L165" s="213"/>
      <c r="M165" s="213"/>
      <c r="N165" s="213"/>
      <c r="O165" s="260"/>
      <c r="P165" s="129">
        <f t="shared" si="19"/>
        <v>0</v>
      </c>
      <c r="Q165" s="67">
        <f t="shared" si="20"/>
        <v>0</v>
      </c>
      <c r="R165" s="67">
        <f t="shared" si="21"/>
        <v>0</v>
      </c>
      <c r="S165" s="67">
        <f t="shared" si="22"/>
        <v>0</v>
      </c>
      <c r="T165" s="130">
        <f t="shared" si="23"/>
        <v>0</v>
      </c>
    </row>
    <row r="166" spans="1:20" x14ac:dyDescent="0.25">
      <c r="A166" s="7"/>
      <c r="B166" s="69"/>
      <c r="C166" s="284" t="s">
        <v>108</v>
      </c>
      <c r="D166" s="216" t="s">
        <v>109</v>
      </c>
      <c r="E166" s="217" t="s">
        <v>110</v>
      </c>
      <c r="F166" s="85"/>
      <c r="G166" s="203"/>
      <c r="H166" s="203"/>
      <c r="I166" s="203"/>
      <c r="J166" s="204"/>
      <c r="K166" s="286"/>
      <c r="L166" s="213"/>
      <c r="M166" s="213"/>
      <c r="N166" s="213"/>
      <c r="O166" s="260"/>
      <c r="P166" s="129">
        <f t="shared" si="19"/>
        <v>0</v>
      </c>
      <c r="Q166" s="67">
        <f t="shared" si="20"/>
        <v>0</v>
      </c>
      <c r="R166" s="67">
        <f t="shared" si="21"/>
        <v>0</v>
      </c>
      <c r="S166" s="67">
        <f t="shared" si="22"/>
        <v>0</v>
      </c>
      <c r="T166" s="130">
        <f t="shared" si="23"/>
        <v>0</v>
      </c>
    </row>
    <row r="167" spans="1:20" x14ac:dyDescent="0.25">
      <c r="A167" s="7"/>
      <c r="B167" s="69"/>
      <c r="C167" s="284" t="s">
        <v>108</v>
      </c>
      <c r="D167" s="216" t="s">
        <v>109</v>
      </c>
      <c r="E167" s="217" t="s">
        <v>110</v>
      </c>
      <c r="F167" s="85"/>
      <c r="G167" s="203"/>
      <c r="H167" s="203"/>
      <c r="I167" s="203"/>
      <c r="J167" s="204"/>
      <c r="K167" s="286"/>
      <c r="L167" s="213"/>
      <c r="M167" s="213"/>
      <c r="N167" s="213"/>
      <c r="O167" s="260"/>
      <c r="P167" s="129">
        <f t="shared" si="19"/>
        <v>0</v>
      </c>
      <c r="Q167" s="67">
        <f t="shared" si="20"/>
        <v>0</v>
      </c>
      <c r="R167" s="67">
        <f t="shared" si="21"/>
        <v>0</v>
      </c>
      <c r="S167" s="67">
        <f t="shared" si="22"/>
        <v>0</v>
      </c>
      <c r="T167" s="130">
        <f t="shared" si="23"/>
        <v>0</v>
      </c>
    </row>
    <row r="168" spans="1:20" x14ac:dyDescent="0.25">
      <c r="A168" s="7"/>
      <c r="B168" s="69"/>
      <c r="C168" s="284" t="s">
        <v>108</v>
      </c>
      <c r="D168" s="216" t="s">
        <v>109</v>
      </c>
      <c r="E168" s="217" t="s">
        <v>110</v>
      </c>
      <c r="F168" s="85"/>
      <c r="G168" s="203"/>
      <c r="H168" s="203"/>
      <c r="I168" s="203"/>
      <c r="J168" s="204"/>
      <c r="K168" s="286"/>
      <c r="L168" s="213"/>
      <c r="M168" s="213"/>
      <c r="N168" s="213"/>
      <c r="O168" s="260"/>
      <c r="P168" s="129">
        <f t="shared" si="19"/>
        <v>0</v>
      </c>
      <c r="Q168" s="67">
        <f t="shared" si="20"/>
        <v>0</v>
      </c>
      <c r="R168" s="67">
        <f t="shared" si="21"/>
        <v>0</v>
      </c>
      <c r="S168" s="67">
        <f t="shared" si="22"/>
        <v>0</v>
      </c>
      <c r="T168" s="130">
        <f t="shared" si="23"/>
        <v>0</v>
      </c>
    </row>
    <row r="169" spans="1:20" x14ac:dyDescent="0.25">
      <c r="A169" s="7"/>
      <c r="B169" s="69"/>
      <c r="C169" s="284" t="s">
        <v>108</v>
      </c>
      <c r="D169" s="216" t="s">
        <v>109</v>
      </c>
      <c r="E169" s="217" t="s">
        <v>110</v>
      </c>
      <c r="F169" s="85"/>
      <c r="G169" s="203"/>
      <c r="H169" s="203"/>
      <c r="I169" s="203"/>
      <c r="J169" s="204"/>
      <c r="K169" s="286"/>
      <c r="L169" s="213"/>
      <c r="M169" s="213"/>
      <c r="N169" s="213"/>
      <c r="O169" s="260"/>
      <c r="P169" s="129">
        <f t="shared" si="19"/>
        <v>0</v>
      </c>
      <c r="Q169" s="67">
        <f t="shared" si="20"/>
        <v>0</v>
      </c>
      <c r="R169" s="67">
        <f t="shared" si="21"/>
        <v>0</v>
      </c>
      <c r="S169" s="67">
        <f t="shared" si="22"/>
        <v>0</v>
      </c>
      <c r="T169" s="130">
        <f t="shared" si="23"/>
        <v>0</v>
      </c>
    </row>
    <row r="170" spans="1:20" x14ac:dyDescent="0.25">
      <c r="A170" s="7"/>
      <c r="B170" s="69"/>
      <c r="C170" s="284" t="s">
        <v>108</v>
      </c>
      <c r="D170" s="216" t="s">
        <v>109</v>
      </c>
      <c r="E170" s="217" t="s">
        <v>110</v>
      </c>
      <c r="F170" s="85"/>
      <c r="G170" s="203"/>
      <c r="H170" s="203"/>
      <c r="I170" s="203"/>
      <c r="J170" s="204"/>
      <c r="K170" s="286"/>
      <c r="L170" s="213"/>
      <c r="M170" s="213"/>
      <c r="N170" s="213"/>
      <c r="O170" s="260"/>
      <c r="P170" s="129">
        <f t="shared" si="19"/>
        <v>0</v>
      </c>
      <c r="Q170" s="67">
        <f t="shared" si="20"/>
        <v>0</v>
      </c>
      <c r="R170" s="67">
        <f t="shared" si="21"/>
        <v>0</v>
      </c>
      <c r="S170" s="67">
        <f t="shared" si="22"/>
        <v>0</v>
      </c>
      <c r="T170" s="130">
        <f t="shared" si="23"/>
        <v>0</v>
      </c>
    </row>
    <row r="171" spans="1:20" x14ac:dyDescent="0.25">
      <c r="A171" s="7"/>
      <c r="B171" s="69"/>
      <c r="C171" s="284" t="s">
        <v>108</v>
      </c>
      <c r="D171" s="216" t="s">
        <v>109</v>
      </c>
      <c r="E171" s="217" t="s">
        <v>110</v>
      </c>
      <c r="F171" s="85"/>
      <c r="G171" s="203"/>
      <c r="H171" s="203"/>
      <c r="I171" s="203"/>
      <c r="J171" s="204"/>
      <c r="K171" s="286"/>
      <c r="L171" s="213"/>
      <c r="M171" s="213"/>
      <c r="N171" s="213"/>
      <c r="O171" s="260"/>
      <c r="P171" s="129">
        <f t="shared" si="19"/>
        <v>0</v>
      </c>
      <c r="Q171" s="67">
        <f t="shared" si="20"/>
        <v>0</v>
      </c>
      <c r="R171" s="67">
        <f t="shared" si="21"/>
        <v>0</v>
      </c>
      <c r="S171" s="67">
        <f t="shared" si="22"/>
        <v>0</v>
      </c>
      <c r="T171" s="130">
        <f t="shared" si="23"/>
        <v>0</v>
      </c>
    </row>
    <row r="172" spans="1:20" x14ac:dyDescent="0.25">
      <c r="A172" s="7"/>
      <c r="B172" s="69"/>
      <c r="C172" s="284" t="s">
        <v>108</v>
      </c>
      <c r="D172" s="216" t="s">
        <v>109</v>
      </c>
      <c r="E172" s="217" t="s">
        <v>110</v>
      </c>
      <c r="F172" s="85"/>
      <c r="G172" s="203"/>
      <c r="H172" s="203"/>
      <c r="I172" s="203"/>
      <c r="J172" s="204"/>
      <c r="K172" s="286"/>
      <c r="L172" s="213"/>
      <c r="M172" s="213"/>
      <c r="N172" s="213"/>
      <c r="O172" s="260"/>
      <c r="P172" s="129">
        <f t="shared" si="19"/>
        <v>0</v>
      </c>
      <c r="Q172" s="67">
        <f t="shared" si="20"/>
        <v>0</v>
      </c>
      <c r="R172" s="67">
        <f t="shared" si="21"/>
        <v>0</v>
      </c>
      <c r="S172" s="67">
        <f t="shared" si="22"/>
        <v>0</v>
      </c>
      <c r="T172" s="130">
        <f t="shared" si="23"/>
        <v>0</v>
      </c>
    </row>
    <row r="173" spans="1:20" x14ac:dyDescent="0.25">
      <c r="A173" s="7"/>
      <c r="B173" s="69"/>
      <c r="C173" s="284" t="s">
        <v>108</v>
      </c>
      <c r="D173" s="216" t="s">
        <v>109</v>
      </c>
      <c r="E173" s="217" t="s">
        <v>110</v>
      </c>
      <c r="F173" s="85"/>
      <c r="G173" s="203"/>
      <c r="H173" s="203"/>
      <c r="I173" s="203"/>
      <c r="J173" s="204"/>
      <c r="K173" s="286"/>
      <c r="L173" s="213"/>
      <c r="M173" s="213"/>
      <c r="N173" s="213"/>
      <c r="O173" s="260"/>
      <c r="P173" s="129">
        <f t="shared" si="19"/>
        <v>0</v>
      </c>
      <c r="Q173" s="67">
        <f t="shared" si="20"/>
        <v>0</v>
      </c>
      <c r="R173" s="67">
        <f t="shared" si="21"/>
        <v>0</v>
      </c>
      <c r="S173" s="67">
        <f t="shared" si="22"/>
        <v>0</v>
      </c>
      <c r="T173" s="130">
        <f t="shared" si="23"/>
        <v>0</v>
      </c>
    </row>
    <row r="174" spans="1:20" ht="13.8" thickBot="1" x14ac:dyDescent="0.3">
      <c r="A174" s="7"/>
      <c r="B174" s="69"/>
      <c r="C174" s="284" t="s">
        <v>108</v>
      </c>
      <c r="D174" s="216" t="s">
        <v>109</v>
      </c>
      <c r="E174" s="217" t="s">
        <v>110</v>
      </c>
      <c r="F174" s="86"/>
      <c r="G174" s="208"/>
      <c r="H174" s="208"/>
      <c r="I174" s="208"/>
      <c r="J174" s="209"/>
      <c r="K174" s="287"/>
      <c r="L174" s="288"/>
      <c r="M174" s="288"/>
      <c r="N174" s="288"/>
      <c r="O174" s="289"/>
      <c r="P174" s="131">
        <f t="shared" si="19"/>
        <v>0</v>
      </c>
      <c r="Q174" s="132">
        <f t="shared" si="20"/>
        <v>0</v>
      </c>
      <c r="R174" s="132">
        <f t="shared" si="21"/>
        <v>0</v>
      </c>
      <c r="S174" s="132">
        <f t="shared" si="22"/>
        <v>0</v>
      </c>
      <c r="T174" s="133">
        <f t="shared" si="23"/>
        <v>0</v>
      </c>
    </row>
    <row r="175" spans="1:20" ht="13.8" thickBot="1" x14ac:dyDescent="0.3">
      <c r="P175" s="113">
        <f>SUM(P141:P174)</f>
        <v>0</v>
      </c>
      <c r="Q175" s="113">
        <f t="shared" ref="Q175:T175" si="24">SUM(Q141:Q174)</f>
        <v>0</v>
      </c>
      <c r="R175" s="113">
        <f t="shared" si="24"/>
        <v>0</v>
      </c>
      <c r="S175" s="113">
        <f t="shared" si="24"/>
        <v>0</v>
      </c>
      <c r="T175" s="113">
        <f t="shared" si="24"/>
        <v>0</v>
      </c>
    </row>
    <row r="176" spans="1:20" s="37" customFormat="1" ht="15.75" customHeight="1" thickTop="1" x14ac:dyDescent="0.3">
      <c r="C176" s="51" t="s">
        <v>169</v>
      </c>
      <c r="E176" s="41"/>
      <c r="F176" s="36"/>
    </row>
    <row r="177" spans="1:20" s="37" customFormat="1" ht="12.75" customHeight="1" thickBot="1" x14ac:dyDescent="0.3">
      <c r="A177" s="134" t="s">
        <v>240</v>
      </c>
      <c r="B177" s="134" t="s">
        <v>241</v>
      </c>
      <c r="C177" s="188" t="s">
        <v>243</v>
      </c>
      <c r="D177" s="188"/>
      <c r="E177" s="134" t="s">
        <v>207</v>
      </c>
      <c r="F177" s="134" t="s">
        <v>208</v>
      </c>
      <c r="G177" s="134" t="s">
        <v>209</v>
      </c>
      <c r="H177" s="134" t="s">
        <v>210</v>
      </c>
      <c r="I177" s="134" t="s">
        <v>211</v>
      </c>
      <c r="J177" s="134" t="s">
        <v>212</v>
      </c>
      <c r="K177" s="134" t="s">
        <v>213</v>
      </c>
      <c r="L177" s="134" t="s">
        <v>214</v>
      </c>
      <c r="M177" s="134" t="s">
        <v>215</v>
      </c>
      <c r="N177" s="134" t="s">
        <v>216</v>
      </c>
      <c r="O177" s="134" t="s">
        <v>217</v>
      </c>
      <c r="P177" s="134" t="s">
        <v>218</v>
      </c>
      <c r="Q177" s="134" t="s">
        <v>219</v>
      </c>
      <c r="R177" s="134" t="s">
        <v>220</v>
      </c>
      <c r="S177" s="134" t="s">
        <v>244</v>
      </c>
      <c r="T177" s="134" t="s">
        <v>245</v>
      </c>
    </row>
    <row r="178" spans="1:20" x14ac:dyDescent="0.25">
      <c r="A178" s="197" t="s">
        <v>158</v>
      </c>
      <c r="B178" s="199" t="s">
        <v>159</v>
      </c>
      <c r="C178" s="189" t="s">
        <v>115</v>
      </c>
      <c r="D178" s="152"/>
      <c r="E178" s="155" t="s">
        <v>17</v>
      </c>
      <c r="F178" s="79" t="s">
        <v>98</v>
      </c>
      <c r="G178" s="80" t="s">
        <v>1</v>
      </c>
      <c r="H178" s="80" t="s">
        <v>2</v>
      </c>
      <c r="I178" s="80" t="s">
        <v>3</v>
      </c>
      <c r="J178" s="81" t="s">
        <v>11</v>
      </c>
      <c r="K178" s="79" t="s">
        <v>98</v>
      </c>
      <c r="L178" s="80" t="s">
        <v>1</v>
      </c>
      <c r="M178" s="80" t="s">
        <v>2</v>
      </c>
      <c r="N178" s="80" t="s">
        <v>3</v>
      </c>
      <c r="O178" s="81" t="s">
        <v>11</v>
      </c>
      <c r="P178" s="79" t="s">
        <v>98</v>
      </c>
      <c r="Q178" s="80" t="s">
        <v>1</v>
      </c>
      <c r="R178" s="80" t="s">
        <v>2</v>
      </c>
      <c r="S178" s="80" t="s">
        <v>3</v>
      </c>
      <c r="T178" s="81" t="s">
        <v>11</v>
      </c>
    </row>
    <row r="179" spans="1:20" ht="40.200000000000003" thickBot="1" x14ac:dyDescent="0.3">
      <c r="A179" s="198"/>
      <c r="B179" s="200"/>
      <c r="C179" s="190"/>
      <c r="D179" s="191"/>
      <c r="E179" s="192"/>
      <c r="F179" s="116" t="s">
        <v>59</v>
      </c>
      <c r="G179" s="64" t="s">
        <v>107</v>
      </c>
      <c r="H179" s="64" t="s">
        <v>107</v>
      </c>
      <c r="I179" s="64" t="s">
        <v>107</v>
      </c>
      <c r="J179" s="123" t="s">
        <v>107</v>
      </c>
      <c r="K179" s="128" t="s">
        <v>179</v>
      </c>
      <c r="L179" s="65" t="s">
        <v>179</v>
      </c>
      <c r="M179" s="65" t="s">
        <v>179</v>
      </c>
      <c r="N179" s="65" t="s">
        <v>179</v>
      </c>
      <c r="O179" s="117" t="s">
        <v>179</v>
      </c>
      <c r="P179" s="128" t="s">
        <v>180</v>
      </c>
      <c r="Q179" s="65" t="s">
        <v>180</v>
      </c>
      <c r="R179" s="65" t="s">
        <v>180</v>
      </c>
      <c r="S179" s="65" t="s">
        <v>180</v>
      </c>
      <c r="T179" s="117" t="s">
        <v>180</v>
      </c>
    </row>
    <row r="180" spans="1:20" x14ac:dyDescent="0.25">
      <c r="A180" s="258"/>
      <c r="B180" s="273"/>
      <c r="C180" s="290" t="s">
        <v>116</v>
      </c>
      <c r="D180" s="250"/>
      <c r="E180" s="274" t="s">
        <v>117</v>
      </c>
      <c r="F180" s="143"/>
      <c r="G180" s="240"/>
      <c r="H180" s="240"/>
      <c r="I180" s="240"/>
      <c r="J180" s="241"/>
      <c r="K180" s="144"/>
      <c r="L180" s="258"/>
      <c r="M180" s="258"/>
      <c r="N180" s="258"/>
      <c r="O180" s="273"/>
      <c r="P180" s="145">
        <f>F180*K180</f>
        <v>0</v>
      </c>
      <c r="Q180" s="67">
        <f>G180*L180</f>
        <v>0</v>
      </c>
      <c r="R180" s="67">
        <f>H180*M180</f>
        <v>0</v>
      </c>
      <c r="S180" s="67">
        <f>I180*N180</f>
        <v>0</v>
      </c>
      <c r="T180" s="130">
        <f>J180*O180</f>
        <v>0</v>
      </c>
    </row>
    <row r="181" spans="1:20" x14ac:dyDescent="0.25">
      <c r="A181" s="213"/>
      <c r="B181" s="260"/>
      <c r="C181" s="261" t="s">
        <v>116</v>
      </c>
      <c r="D181" s="220"/>
      <c r="E181" s="221" t="s">
        <v>117</v>
      </c>
      <c r="F181" s="96"/>
      <c r="G181" s="203"/>
      <c r="H181" s="203"/>
      <c r="I181" s="203"/>
      <c r="J181" s="204"/>
      <c r="K181" s="85"/>
      <c r="L181" s="213"/>
      <c r="M181" s="213"/>
      <c r="N181" s="213"/>
      <c r="O181" s="260"/>
      <c r="P181" s="145">
        <f t="shared" ref="P181:P184" si="25">F181*K181</f>
        <v>0</v>
      </c>
      <c r="Q181" s="67">
        <f t="shared" ref="Q181:Q184" si="26">G181*L181</f>
        <v>0</v>
      </c>
      <c r="R181" s="67">
        <f t="shared" ref="R181:R184" si="27">H181*M181</f>
        <v>0</v>
      </c>
      <c r="S181" s="67">
        <f t="shared" ref="S181:S184" si="28">I181*N181</f>
        <v>0</v>
      </c>
      <c r="T181" s="130">
        <f t="shared" ref="T181:T184" si="29">J181*O181</f>
        <v>0</v>
      </c>
    </row>
    <row r="182" spans="1:20" x14ac:dyDescent="0.25">
      <c r="A182" s="213"/>
      <c r="B182" s="260"/>
      <c r="C182" s="261" t="s">
        <v>116</v>
      </c>
      <c r="D182" s="220"/>
      <c r="E182" s="221" t="s">
        <v>117</v>
      </c>
      <c r="F182" s="96"/>
      <c r="G182" s="203"/>
      <c r="H182" s="203"/>
      <c r="I182" s="203"/>
      <c r="J182" s="204"/>
      <c r="K182" s="85"/>
      <c r="L182" s="213"/>
      <c r="M182" s="213"/>
      <c r="N182" s="213"/>
      <c r="O182" s="260"/>
      <c r="P182" s="145">
        <f t="shared" si="25"/>
        <v>0</v>
      </c>
      <c r="Q182" s="67">
        <f t="shared" si="26"/>
        <v>0</v>
      </c>
      <c r="R182" s="67">
        <f t="shared" si="27"/>
        <v>0</v>
      </c>
      <c r="S182" s="67">
        <f t="shared" si="28"/>
        <v>0</v>
      </c>
      <c r="T182" s="130">
        <f t="shared" si="29"/>
        <v>0</v>
      </c>
    </row>
    <row r="183" spans="1:20" x14ac:dyDescent="0.25">
      <c r="A183" s="213"/>
      <c r="B183" s="260"/>
      <c r="C183" s="261" t="s">
        <v>116</v>
      </c>
      <c r="D183" s="220"/>
      <c r="E183" s="221" t="s">
        <v>117</v>
      </c>
      <c r="F183" s="96"/>
      <c r="G183" s="203"/>
      <c r="H183" s="203"/>
      <c r="I183" s="203"/>
      <c r="J183" s="204"/>
      <c r="K183" s="85"/>
      <c r="L183" s="213"/>
      <c r="M183" s="213"/>
      <c r="N183" s="213"/>
      <c r="O183" s="260"/>
      <c r="P183" s="145">
        <f t="shared" si="25"/>
        <v>0</v>
      </c>
      <c r="Q183" s="67">
        <f t="shared" si="26"/>
        <v>0</v>
      </c>
      <c r="R183" s="67">
        <f t="shared" si="27"/>
        <v>0</v>
      </c>
      <c r="S183" s="67">
        <f t="shared" si="28"/>
        <v>0</v>
      </c>
      <c r="T183" s="130">
        <f t="shared" si="29"/>
        <v>0</v>
      </c>
    </row>
    <row r="184" spans="1:20" x14ac:dyDescent="0.25">
      <c r="A184" s="213"/>
      <c r="B184" s="260"/>
      <c r="C184" s="261" t="s">
        <v>116</v>
      </c>
      <c r="D184" s="220"/>
      <c r="E184" s="221" t="s">
        <v>117</v>
      </c>
      <c r="F184" s="96"/>
      <c r="G184" s="203"/>
      <c r="H184" s="203"/>
      <c r="I184" s="203"/>
      <c r="J184" s="204"/>
      <c r="K184" s="85"/>
      <c r="L184" s="213"/>
      <c r="M184" s="213"/>
      <c r="N184" s="213"/>
      <c r="O184" s="260"/>
      <c r="P184" s="145">
        <f t="shared" si="25"/>
        <v>0</v>
      </c>
      <c r="Q184" s="67">
        <f t="shared" si="26"/>
        <v>0</v>
      </c>
      <c r="R184" s="67">
        <f t="shared" si="27"/>
        <v>0</v>
      </c>
      <c r="S184" s="67">
        <f t="shared" si="28"/>
        <v>0</v>
      </c>
      <c r="T184" s="130">
        <f t="shared" si="29"/>
        <v>0</v>
      </c>
    </row>
    <row r="185" spans="1:20" x14ac:dyDescent="0.25">
      <c r="A185" s="213"/>
      <c r="B185" s="260"/>
      <c r="C185" s="261" t="s">
        <v>116</v>
      </c>
      <c r="D185" s="220"/>
      <c r="E185" s="221" t="s">
        <v>117</v>
      </c>
      <c r="F185" s="96"/>
      <c r="G185" s="203"/>
      <c r="H185" s="203"/>
      <c r="I185" s="203"/>
      <c r="J185" s="204"/>
      <c r="K185" s="85"/>
      <c r="L185" s="213"/>
      <c r="M185" s="213"/>
      <c r="N185" s="213"/>
      <c r="O185" s="260"/>
      <c r="P185" s="145">
        <f t="shared" ref="P185:P189" si="30">F185*K185</f>
        <v>0</v>
      </c>
      <c r="Q185" s="67">
        <f t="shared" ref="Q185:Q189" si="31">G185*L185</f>
        <v>0</v>
      </c>
      <c r="R185" s="67">
        <f t="shared" ref="R185:R189" si="32">H185*M185</f>
        <v>0</v>
      </c>
      <c r="S185" s="67">
        <f t="shared" ref="S185:S189" si="33">I185*N185</f>
        <v>0</v>
      </c>
      <c r="T185" s="130">
        <f t="shared" ref="T185:T189" si="34">J185*O185</f>
        <v>0</v>
      </c>
    </row>
    <row r="186" spans="1:20" x14ac:dyDescent="0.25">
      <c r="A186" s="213"/>
      <c r="B186" s="260"/>
      <c r="C186" s="261" t="s">
        <v>116</v>
      </c>
      <c r="D186" s="220"/>
      <c r="E186" s="221" t="s">
        <v>117</v>
      </c>
      <c r="F186" s="96"/>
      <c r="G186" s="203"/>
      <c r="H186" s="203"/>
      <c r="I186" s="203"/>
      <c r="J186" s="204"/>
      <c r="K186" s="85"/>
      <c r="L186" s="213"/>
      <c r="M186" s="213"/>
      <c r="N186" s="213"/>
      <c r="O186" s="260"/>
      <c r="P186" s="145">
        <f t="shared" si="30"/>
        <v>0</v>
      </c>
      <c r="Q186" s="67">
        <f t="shared" si="31"/>
        <v>0</v>
      </c>
      <c r="R186" s="67">
        <f t="shared" si="32"/>
        <v>0</v>
      </c>
      <c r="S186" s="67">
        <f t="shared" si="33"/>
        <v>0</v>
      </c>
      <c r="T186" s="130">
        <f t="shared" si="34"/>
        <v>0</v>
      </c>
    </row>
    <row r="187" spans="1:20" x14ac:dyDescent="0.25">
      <c r="A187" s="213"/>
      <c r="B187" s="260"/>
      <c r="C187" s="261" t="s">
        <v>116</v>
      </c>
      <c r="D187" s="220"/>
      <c r="E187" s="221" t="s">
        <v>117</v>
      </c>
      <c r="F187" s="96"/>
      <c r="G187" s="203"/>
      <c r="H187" s="203"/>
      <c r="I187" s="203"/>
      <c r="J187" s="204"/>
      <c r="K187" s="85"/>
      <c r="L187" s="213"/>
      <c r="M187" s="213"/>
      <c r="N187" s="213"/>
      <c r="O187" s="260"/>
      <c r="P187" s="145">
        <f t="shared" si="30"/>
        <v>0</v>
      </c>
      <c r="Q187" s="67">
        <f t="shared" si="31"/>
        <v>0</v>
      </c>
      <c r="R187" s="67">
        <f t="shared" si="32"/>
        <v>0</v>
      </c>
      <c r="S187" s="67">
        <f t="shared" si="33"/>
        <v>0</v>
      </c>
      <c r="T187" s="130">
        <f t="shared" si="34"/>
        <v>0</v>
      </c>
    </row>
    <row r="188" spans="1:20" x14ac:dyDescent="0.25">
      <c r="A188" s="213"/>
      <c r="B188" s="260"/>
      <c r="C188" s="261" t="s">
        <v>116</v>
      </c>
      <c r="D188" s="220"/>
      <c r="E188" s="221" t="s">
        <v>117</v>
      </c>
      <c r="F188" s="96"/>
      <c r="G188" s="203"/>
      <c r="H188" s="203"/>
      <c r="I188" s="203"/>
      <c r="J188" s="204"/>
      <c r="K188" s="85"/>
      <c r="L188" s="213"/>
      <c r="M188" s="213"/>
      <c r="N188" s="213"/>
      <c r="O188" s="260"/>
      <c r="P188" s="145">
        <f t="shared" si="30"/>
        <v>0</v>
      </c>
      <c r="Q188" s="67">
        <f t="shared" si="31"/>
        <v>0</v>
      </c>
      <c r="R188" s="67">
        <f t="shared" si="32"/>
        <v>0</v>
      </c>
      <c r="S188" s="67">
        <f t="shared" si="33"/>
        <v>0</v>
      </c>
      <c r="T188" s="130">
        <f t="shared" si="34"/>
        <v>0</v>
      </c>
    </row>
    <row r="189" spans="1:20" ht="13.8" thickBot="1" x14ac:dyDescent="0.3">
      <c r="A189" s="213"/>
      <c r="B189" s="260"/>
      <c r="C189" s="261" t="s">
        <v>116</v>
      </c>
      <c r="D189" s="220"/>
      <c r="E189" s="221" t="s">
        <v>117</v>
      </c>
      <c r="F189" s="97"/>
      <c r="G189" s="208"/>
      <c r="H189" s="208"/>
      <c r="I189" s="208"/>
      <c r="J189" s="209"/>
      <c r="K189" s="86"/>
      <c r="L189" s="288"/>
      <c r="M189" s="288"/>
      <c r="N189" s="288"/>
      <c r="O189" s="289"/>
      <c r="P189" s="146">
        <f t="shared" si="30"/>
        <v>0</v>
      </c>
      <c r="Q189" s="132">
        <f t="shared" si="31"/>
        <v>0</v>
      </c>
      <c r="R189" s="132">
        <f t="shared" si="32"/>
        <v>0</v>
      </c>
      <c r="S189" s="132">
        <f t="shared" si="33"/>
        <v>0</v>
      </c>
      <c r="T189" s="133">
        <f t="shared" si="34"/>
        <v>0</v>
      </c>
    </row>
    <row r="190" spans="1:20" ht="13.8" thickBot="1" x14ac:dyDescent="0.3">
      <c r="P190" s="113">
        <f>SUM(P180:P189)</f>
        <v>0</v>
      </c>
      <c r="Q190" s="113">
        <f t="shared" ref="Q190:T190" si="35">SUM(Q180:Q189)</f>
        <v>0</v>
      </c>
      <c r="R190" s="113">
        <f t="shared" si="35"/>
        <v>0</v>
      </c>
      <c r="S190" s="113">
        <f t="shared" si="35"/>
        <v>0</v>
      </c>
      <c r="T190" s="113">
        <f t="shared" si="35"/>
        <v>0</v>
      </c>
    </row>
    <row r="191" spans="1:20" ht="13.8" thickTop="1" x14ac:dyDescent="0.25">
      <c r="C191" s="37" t="s">
        <v>183</v>
      </c>
    </row>
    <row r="192" spans="1:20" ht="63.75" customHeight="1" x14ac:dyDescent="0.25">
      <c r="C192" s="291"/>
      <c r="D192" s="291"/>
      <c r="E192" s="291"/>
      <c r="F192" s="291"/>
      <c r="G192" s="291"/>
      <c r="H192" s="291"/>
      <c r="I192" s="291"/>
      <c r="J192" s="291"/>
    </row>
    <row r="194" spans="3:10" x14ac:dyDescent="0.25">
      <c r="C194" s="37" t="s">
        <v>205</v>
      </c>
    </row>
    <row r="195" spans="3:10" ht="63.75" customHeight="1" x14ac:dyDescent="0.25">
      <c r="C195" s="291"/>
      <c r="D195" s="291"/>
      <c r="E195" s="291"/>
      <c r="F195" s="291"/>
      <c r="G195" s="291"/>
      <c r="H195" s="291"/>
      <c r="I195" s="291"/>
      <c r="J195" s="291"/>
    </row>
    <row r="197" spans="3:10" x14ac:dyDescent="0.25">
      <c r="C197" s="37" t="s">
        <v>181</v>
      </c>
    </row>
    <row r="198" spans="3:10" ht="63.75" customHeight="1" x14ac:dyDescent="0.25">
      <c r="C198" s="291"/>
      <c r="D198" s="291"/>
      <c r="E198" s="291"/>
      <c r="F198" s="291"/>
      <c r="G198" s="291"/>
      <c r="H198" s="291"/>
      <c r="I198" s="291"/>
      <c r="J198" s="291"/>
    </row>
  </sheetData>
  <sheetProtection algorithmName="SHA-512" hashValue="DCWQle+RDmZQvm+pdSGPXnr+UQdGwRSeV7Y1SWhTxBNdkHbJUzFAfhYcubs88WUvd3KIhScDbZF9CBsQ9lohBg==" saltValue="g62RcopYGTJyWjBuAHOszw==" spinCount="100000" sheet="1" objects="1" scenarios="1"/>
  <mergeCells count="83">
    <mergeCell ref="F12:J12"/>
    <mergeCell ref="C195:J195"/>
    <mergeCell ref="F11:J11"/>
    <mergeCell ref="C178:D179"/>
    <mergeCell ref="E178:E179"/>
    <mergeCell ref="C180:D180"/>
    <mergeCell ref="C181:D181"/>
    <mergeCell ref="C104:D104"/>
    <mergeCell ref="C98:D98"/>
    <mergeCell ref="C99:D99"/>
    <mergeCell ref="C100:D100"/>
    <mergeCell ref="C101:D101"/>
    <mergeCell ref="C102:D102"/>
    <mergeCell ref="C103:D103"/>
    <mergeCell ref="C92:D93"/>
    <mergeCell ref="E92:E93"/>
    <mergeCell ref="C85:D85"/>
    <mergeCell ref="C86:D86"/>
    <mergeCell ref="C189:D189"/>
    <mergeCell ref="C182:D182"/>
    <mergeCell ref="C183:D183"/>
    <mergeCell ref="C184:D184"/>
    <mergeCell ref="C185:D185"/>
    <mergeCell ref="C94:D94"/>
    <mergeCell ref="C95:D95"/>
    <mergeCell ref="C186:D186"/>
    <mergeCell ref="C187:D187"/>
    <mergeCell ref="C188:D188"/>
    <mergeCell ref="C96:D96"/>
    <mergeCell ref="C97:D97"/>
    <mergeCell ref="A7:B7"/>
    <mergeCell ref="C70:D70"/>
    <mergeCell ref="C71:D71"/>
    <mergeCell ref="A108:A109"/>
    <mergeCell ref="B108:B109"/>
    <mergeCell ref="A75:A76"/>
    <mergeCell ref="B75:B76"/>
    <mergeCell ref="A92:A93"/>
    <mergeCell ref="B92:B93"/>
    <mergeCell ref="C64:E64"/>
    <mergeCell ref="C65:D66"/>
    <mergeCell ref="E65:E66"/>
    <mergeCell ref="C67:D67"/>
    <mergeCell ref="C68:D68"/>
    <mergeCell ref="C69:D69"/>
    <mergeCell ref="C88:D88"/>
    <mergeCell ref="A3:B3"/>
    <mergeCell ref="A2:B2"/>
    <mergeCell ref="A4:B4"/>
    <mergeCell ref="A5:B5"/>
    <mergeCell ref="A6:B6"/>
    <mergeCell ref="C192:J192"/>
    <mergeCell ref="C198:J198"/>
    <mergeCell ref="A8:B8"/>
    <mergeCell ref="A9:B9"/>
    <mergeCell ref="C2:J2"/>
    <mergeCell ref="C3:J3"/>
    <mergeCell ref="C4:J4"/>
    <mergeCell ref="C5:J5"/>
    <mergeCell ref="C6:J6"/>
    <mergeCell ref="C7:J7"/>
    <mergeCell ref="C8:J8"/>
    <mergeCell ref="C9:J9"/>
    <mergeCell ref="A139:A140"/>
    <mergeCell ref="B139:B140"/>
    <mergeCell ref="A178:A179"/>
    <mergeCell ref="B178:B179"/>
    <mergeCell ref="G64:O64"/>
    <mergeCell ref="C63:D63"/>
    <mergeCell ref="C74:D74"/>
    <mergeCell ref="C91:D91"/>
    <mergeCell ref="C177:D177"/>
    <mergeCell ref="C87:D87"/>
    <mergeCell ref="C75:D76"/>
    <mergeCell ref="E75:E76"/>
    <mergeCell ref="C77:D77"/>
    <mergeCell ref="C78:D78"/>
    <mergeCell ref="C79:D79"/>
    <mergeCell ref="C80:D80"/>
    <mergeCell ref="C81:D81"/>
    <mergeCell ref="C82:D82"/>
    <mergeCell ref="C83:D83"/>
    <mergeCell ref="C84:D84"/>
  </mergeCells>
  <pageMargins left="0.7" right="0.7" top="0.75" bottom="0.75" header="0.3" footer="0.3"/>
  <pageSetup paperSize="5" scale="59" fitToHeight="0" orientation="landscape" r:id="rId1"/>
  <rowBreaks count="5" manualBreakCount="5">
    <brk id="10" max="16383" man="1"/>
    <brk id="61" max="16383" man="1"/>
    <brk id="105" max="16383" man="1"/>
    <brk id="136" max="16383" man="1"/>
    <brk id="175"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Summary</vt:lpstr>
      <vt:lpstr>Salary Rates</vt:lpstr>
      <vt:lpstr>Instructions</vt:lpstr>
      <vt:lpstr>1. Fee-For-Service Clinic</vt:lpstr>
      <vt:lpstr>2. Hybrid Clinic</vt:lpstr>
      <vt:lpstr>3. All Other Clinic Models</vt:lpstr>
      <vt:lpstr>'Salary Rates'!Print_Area</vt:lpstr>
    </vt:vector>
  </TitlesOfParts>
  <Company>MMC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LJones</dc:creator>
  <cp:lastModifiedBy>Kruger, Kristine</cp:lastModifiedBy>
  <cp:lastPrinted>2018-04-04T17:24:15Z</cp:lastPrinted>
  <dcterms:created xsi:type="dcterms:W3CDTF">2009-09-24T15:31:48Z</dcterms:created>
  <dcterms:modified xsi:type="dcterms:W3CDTF">2026-05-14T15:23:27Z</dcterms:modified>
</cp:coreProperties>
</file>